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Обслуговування" sheetId="1" r:id="rId1"/>
    <sheet name="Заміна" sheetId="2" r:id="rId2"/>
  </sheets>
  <externalReferences>
    <externalReference r:id="rId3"/>
  </externalReferences>
  <definedNames>
    <definedName name="_xlnm.Print_Area" localSheetId="1">Заміна!$A$1:$Q$197</definedName>
  </definedNames>
  <calcPr calcId="114210"/>
</workbook>
</file>

<file path=xl/calcChain.xml><?xml version="1.0" encoding="utf-8"?>
<calcChain xmlns="http://schemas.openxmlformats.org/spreadsheetml/2006/main">
  <c r="M191" i="2"/>
  <c r="K191"/>
  <c r="E191"/>
  <c r="M190"/>
  <c r="K190"/>
  <c r="E190"/>
  <c r="Q189"/>
  <c r="P189"/>
  <c r="O189"/>
  <c r="F189"/>
  <c r="D189"/>
  <c r="C189"/>
  <c r="Q188"/>
  <c r="P188"/>
  <c r="O188"/>
  <c r="M188"/>
  <c r="K188"/>
  <c r="L188"/>
  <c r="F188"/>
  <c r="E188"/>
  <c r="D188"/>
  <c r="C188"/>
  <c r="Q187"/>
  <c r="P187"/>
  <c r="O187"/>
  <c r="F187"/>
  <c r="D187"/>
  <c r="C187"/>
  <c r="Q186"/>
  <c r="P186"/>
  <c r="O186"/>
  <c r="K186"/>
  <c r="L186"/>
  <c r="F186"/>
  <c r="E186"/>
  <c r="D186"/>
  <c r="C186"/>
  <c r="Q185"/>
  <c r="P185"/>
  <c r="O185"/>
  <c r="F185"/>
  <c r="D185"/>
  <c r="C185"/>
  <c r="Q184"/>
  <c r="P184"/>
  <c r="O184"/>
  <c r="M184"/>
  <c r="K184"/>
  <c r="L184"/>
  <c r="F184"/>
  <c r="E184"/>
  <c r="D184"/>
  <c r="C184"/>
  <c r="Q183"/>
  <c r="P183"/>
  <c r="O183"/>
  <c r="F183"/>
  <c r="D183"/>
  <c r="C183"/>
  <c r="Q182"/>
  <c r="P182"/>
  <c r="O182"/>
  <c r="K182"/>
  <c r="L182"/>
  <c r="F182"/>
  <c r="E182"/>
  <c r="D182"/>
  <c r="C182"/>
  <c r="Q181"/>
  <c r="P181"/>
  <c r="O181"/>
  <c r="F181"/>
  <c r="D181"/>
  <c r="C181"/>
  <c r="Q180"/>
  <c r="P180"/>
  <c r="O180"/>
  <c r="M180"/>
  <c r="K180"/>
  <c r="L180"/>
  <c r="F180"/>
  <c r="E180"/>
  <c r="D180"/>
  <c r="C180"/>
  <c r="Q179"/>
  <c r="P179"/>
  <c r="O179"/>
  <c r="F179"/>
  <c r="D179"/>
  <c r="C179"/>
  <c r="Q178"/>
  <c r="P178"/>
  <c r="O178"/>
  <c r="K178"/>
  <c r="L178"/>
  <c r="F178"/>
  <c r="E178"/>
  <c r="D178"/>
  <c r="C178"/>
  <c r="Q177"/>
  <c r="P177"/>
  <c r="O177"/>
  <c r="F177"/>
  <c r="D177"/>
  <c r="C177"/>
  <c r="Q176"/>
  <c r="P176"/>
  <c r="O176"/>
  <c r="M176"/>
  <c r="K176"/>
  <c r="L176"/>
  <c r="F176"/>
  <c r="E176"/>
  <c r="D176"/>
  <c r="C176"/>
  <c r="Q175"/>
  <c r="P175"/>
  <c r="O175"/>
  <c r="F175"/>
  <c r="D175"/>
  <c r="C175"/>
  <c r="Q174"/>
  <c r="P174"/>
  <c r="O174"/>
  <c r="K174"/>
  <c r="L174"/>
  <c r="F174"/>
  <c r="E174"/>
  <c r="D174"/>
  <c r="C174"/>
  <c r="Q173"/>
  <c r="P173"/>
  <c r="O173"/>
  <c r="F173"/>
  <c r="D173"/>
  <c r="C173"/>
  <c r="Q172"/>
  <c r="P172"/>
  <c r="O172"/>
  <c r="M172"/>
  <c r="K172"/>
  <c r="L172"/>
  <c r="F172"/>
  <c r="E172"/>
  <c r="D172"/>
  <c r="C172"/>
  <c r="Q171"/>
  <c r="P171"/>
  <c r="O171"/>
  <c r="F171"/>
  <c r="D171"/>
  <c r="C171"/>
  <c r="Q170"/>
  <c r="P170"/>
  <c r="O170"/>
  <c r="K170"/>
  <c r="L170"/>
  <c r="F170"/>
  <c r="E170"/>
  <c r="D170"/>
  <c r="C170"/>
  <c r="Q169"/>
  <c r="P169"/>
  <c r="O169"/>
  <c r="F169"/>
  <c r="D169"/>
  <c r="C169"/>
  <c r="Q168"/>
  <c r="P168"/>
  <c r="O168"/>
  <c r="M168"/>
  <c r="K168"/>
  <c r="L168"/>
  <c r="F168"/>
  <c r="E168"/>
  <c r="D168"/>
  <c r="C168"/>
  <c r="Q167"/>
  <c r="P167"/>
  <c r="O167"/>
  <c r="F167"/>
  <c r="D167"/>
  <c r="C167"/>
  <c r="Q166"/>
  <c r="P166"/>
  <c r="O166"/>
  <c r="K166"/>
  <c r="L166"/>
  <c r="F166"/>
  <c r="E166"/>
  <c r="D166"/>
  <c r="C166"/>
  <c r="Q165"/>
  <c r="P165"/>
  <c r="O165"/>
  <c r="F165"/>
  <c r="D165"/>
  <c r="C165"/>
  <c r="Q164"/>
  <c r="P164"/>
  <c r="O164"/>
  <c r="M164"/>
  <c r="K164"/>
  <c r="L164"/>
  <c r="F164"/>
  <c r="E164"/>
  <c r="D164"/>
  <c r="C164"/>
  <c r="Q163"/>
  <c r="P163"/>
  <c r="O163"/>
  <c r="F163"/>
  <c r="D163"/>
  <c r="C163"/>
  <c r="Q162"/>
  <c r="P162"/>
  <c r="O162"/>
  <c r="K162"/>
  <c r="L162"/>
  <c r="F162"/>
  <c r="E162"/>
  <c r="D162"/>
  <c r="C162"/>
  <c r="Q161"/>
  <c r="P161"/>
  <c r="O161"/>
  <c r="F161"/>
  <c r="D161"/>
  <c r="C161"/>
  <c r="Q160"/>
  <c r="P160"/>
  <c r="O160"/>
  <c r="M160"/>
  <c r="K160"/>
  <c r="L160"/>
  <c r="F160"/>
  <c r="E160"/>
  <c r="D160"/>
  <c r="C160"/>
  <c r="Q159"/>
  <c r="P159"/>
  <c r="O159"/>
  <c r="F159"/>
  <c r="D159"/>
  <c r="C159"/>
  <c r="Q158"/>
  <c r="P158"/>
  <c r="O158"/>
  <c r="K158"/>
  <c r="L158"/>
  <c r="F158"/>
  <c r="E158"/>
  <c r="D158"/>
  <c r="C158"/>
  <c r="Q157"/>
  <c r="P157"/>
  <c r="O157"/>
  <c r="F157"/>
  <c r="D157"/>
  <c r="C157"/>
  <c r="Q156"/>
  <c r="P156"/>
  <c r="O156"/>
  <c r="M156"/>
  <c r="K156"/>
  <c r="L156"/>
  <c r="F156"/>
  <c r="E156"/>
  <c r="D156"/>
  <c r="C156"/>
  <c r="Q155"/>
  <c r="P155"/>
  <c r="O155"/>
  <c r="F155"/>
  <c r="D155"/>
  <c r="C155"/>
  <c r="Q154"/>
  <c r="P154"/>
  <c r="O154"/>
  <c r="K154"/>
  <c r="L154"/>
  <c r="F154"/>
  <c r="E154"/>
  <c r="D154"/>
  <c r="C154"/>
  <c r="Q153"/>
  <c r="P153"/>
  <c r="O153"/>
  <c r="F153"/>
  <c r="D153"/>
  <c r="C153"/>
  <c r="Q152"/>
  <c r="P152"/>
  <c r="O152"/>
  <c r="M152"/>
  <c r="K152"/>
  <c r="L152"/>
  <c r="F152"/>
  <c r="E152"/>
  <c r="D152"/>
  <c r="C152"/>
  <c r="Q151"/>
  <c r="P151"/>
  <c r="O151"/>
  <c r="F151"/>
  <c r="D151"/>
  <c r="C151"/>
  <c r="Q150"/>
  <c r="P150"/>
  <c r="O150"/>
  <c r="K150"/>
  <c r="L150"/>
  <c r="F150"/>
  <c r="E150"/>
  <c r="D150"/>
  <c r="C150"/>
  <c r="Q149"/>
  <c r="P149"/>
  <c r="O149"/>
  <c r="F149"/>
  <c r="D149"/>
  <c r="C149"/>
  <c r="Q148"/>
  <c r="P148"/>
  <c r="O148"/>
  <c r="M148"/>
  <c r="K148"/>
  <c r="L148"/>
  <c r="F148"/>
  <c r="E148"/>
  <c r="D148"/>
  <c r="C148"/>
  <c r="Q147"/>
  <c r="P147"/>
  <c r="O147"/>
  <c r="F147"/>
  <c r="D147"/>
  <c r="C147"/>
  <c r="Q146"/>
  <c r="P146"/>
  <c r="O146"/>
  <c r="K146"/>
  <c r="L146"/>
  <c r="F146"/>
  <c r="E146"/>
  <c r="D146"/>
  <c r="C146"/>
  <c r="K145"/>
  <c r="L145"/>
  <c r="F145"/>
  <c r="E145"/>
  <c r="D145"/>
  <c r="C145"/>
  <c r="Q144"/>
  <c r="P144"/>
  <c r="O144"/>
  <c r="F144"/>
  <c r="D144"/>
  <c r="C144"/>
  <c r="Q143"/>
  <c r="P143"/>
  <c r="O143"/>
  <c r="M143"/>
  <c r="K143"/>
  <c r="L143"/>
  <c r="F143"/>
  <c r="E143"/>
  <c r="D143"/>
  <c r="C143"/>
  <c r="Q142"/>
  <c r="P142"/>
  <c r="O142"/>
  <c r="F142"/>
  <c r="D142"/>
  <c r="C142"/>
  <c r="Q141"/>
  <c r="P141"/>
  <c r="O141"/>
  <c r="K141"/>
  <c r="L141"/>
  <c r="F141"/>
  <c r="E141"/>
  <c r="D141"/>
  <c r="C141"/>
  <c r="Q140"/>
  <c r="P140"/>
  <c r="O140"/>
  <c r="F140"/>
  <c r="D140"/>
  <c r="C140"/>
  <c r="Q139"/>
  <c r="P139"/>
  <c r="O139"/>
  <c r="M139"/>
  <c r="K139"/>
  <c r="L139"/>
  <c r="F139"/>
  <c r="E139"/>
  <c r="D139"/>
  <c r="C139"/>
  <c r="Q138"/>
  <c r="P138"/>
  <c r="O138"/>
  <c r="F138"/>
  <c r="D138"/>
  <c r="C138"/>
  <c r="Q137"/>
  <c r="P137"/>
  <c r="O137"/>
  <c r="K137"/>
  <c r="L137"/>
  <c r="F137"/>
  <c r="E137"/>
  <c r="D137"/>
  <c r="C137"/>
  <c r="Q136"/>
  <c r="P136"/>
  <c r="O136"/>
  <c r="F136"/>
  <c r="D136"/>
  <c r="C136"/>
  <c r="Q135"/>
  <c r="P135"/>
  <c r="O135"/>
  <c r="M135"/>
  <c r="K135"/>
  <c r="L135"/>
  <c r="F135"/>
  <c r="E135"/>
  <c r="D135"/>
  <c r="C135"/>
  <c r="Q134"/>
  <c r="P134"/>
  <c r="O134"/>
  <c r="F134"/>
  <c r="D134"/>
  <c r="C134"/>
  <c r="Q133"/>
  <c r="P133"/>
  <c r="O133"/>
  <c r="K133"/>
  <c r="L133"/>
  <c r="F133"/>
  <c r="E133"/>
  <c r="D133"/>
  <c r="C133"/>
  <c r="Q132"/>
  <c r="P132"/>
  <c r="O132"/>
  <c r="F132"/>
  <c r="D132"/>
  <c r="C132"/>
  <c r="Q131"/>
  <c r="P131"/>
  <c r="O131"/>
  <c r="M131"/>
  <c r="K131"/>
  <c r="L131"/>
  <c r="F131"/>
  <c r="E131"/>
  <c r="D131"/>
  <c r="C131"/>
  <c r="Q130"/>
  <c r="P130"/>
  <c r="O130"/>
  <c r="I130"/>
  <c r="F130"/>
  <c r="K130"/>
  <c r="L130"/>
  <c r="E130"/>
  <c r="D130"/>
  <c r="C130"/>
  <c r="Q129"/>
  <c r="P129"/>
  <c r="O129"/>
  <c r="F129"/>
  <c r="D129"/>
  <c r="C129"/>
  <c r="Q128"/>
  <c r="P128"/>
  <c r="O128"/>
  <c r="K128"/>
  <c r="L128"/>
  <c r="F128"/>
  <c r="E128"/>
  <c r="D128"/>
  <c r="C128"/>
  <c r="Q127"/>
  <c r="P127"/>
  <c r="O127"/>
  <c r="F127"/>
  <c r="D127"/>
  <c r="C127"/>
  <c r="Q126"/>
  <c r="P126"/>
  <c r="O126"/>
  <c r="M126"/>
  <c r="K126"/>
  <c r="L126"/>
  <c r="F126"/>
  <c r="E126"/>
  <c r="D126"/>
  <c r="C126"/>
  <c r="Q125"/>
  <c r="P125"/>
  <c r="O125"/>
  <c r="F125"/>
  <c r="D125"/>
  <c r="C125"/>
  <c r="Q124"/>
  <c r="P124"/>
  <c r="O124"/>
  <c r="K124"/>
  <c r="L124"/>
  <c r="F124"/>
  <c r="E124"/>
  <c r="D124"/>
  <c r="C124"/>
  <c r="Q123"/>
  <c r="P123"/>
  <c r="O123"/>
  <c r="F123"/>
  <c r="D123"/>
  <c r="C123"/>
  <c r="Q122"/>
  <c r="P122"/>
  <c r="O122"/>
  <c r="M122"/>
  <c r="K122"/>
  <c r="L122"/>
  <c r="F122"/>
  <c r="E122"/>
  <c r="D122"/>
  <c r="C122"/>
  <c r="Q121"/>
  <c r="P121"/>
  <c r="O121"/>
  <c r="F121"/>
  <c r="D121"/>
  <c r="C121"/>
  <c r="Q120"/>
  <c r="P120"/>
  <c r="O120"/>
  <c r="K120"/>
  <c r="L120"/>
  <c r="F120"/>
  <c r="E120"/>
  <c r="D120"/>
  <c r="C120"/>
  <c r="Q119"/>
  <c r="P119"/>
  <c r="O119"/>
  <c r="F119"/>
  <c r="D119"/>
  <c r="C119"/>
  <c r="Q118"/>
  <c r="P118"/>
  <c r="O118"/>
  <c r="M118"/>
  <c r="K118"/>
  <c r="L118"/>
  <c r="F118"/>
  <c r="E118"/>
  <c r="D118"/>
  <c r="C118"/>
  <c r="Q117"/>
  <c r="P117"/>
  <c r="O117"/>
  <c r="F117"/>
  <c r="D117"/>
  <c r="C117"/>
  <c r="Q116"/>
  <c r="P116"/>
  <c r="O116"/>
  <c r="K116"/>
  <c r="L116"/>
  <c r="F116"/>
  <c r="E116"/>
  <c r="D116"/>
  <c r="C116"/>
  <c r="Q115"/>
  <c r="P115"/>
  <c r="O115"/>
  <c r="F115"/>
  <c r="D115"/>
  <c r="C115"/>
  <c r="Q114"/>
  <c r="P114"/>
  <c r="O114"/>
  <c r="M114"/>
  <c r="K114"/>
  <c r="L114"/>
  <c r="F114"/>
  <c r="E114"/>
  <c r="D114"/>
  <c r="C114"/>
  <c r="Q113"/>
  <c r="P113"/>
  <c r="O113"/>
  <c r="F113"/>
  <c r="D113"/>
  <c r="C113"/>
  <c r="Q112"/>
  <c r="P112"/>
  <c r="O112"/>
  <c r="K112"/>
  <c r="L112"/>
  <c r="F112"/>
  <c r="E112"/>
  <c r="D112"/>
  <c r="C112"/>
  <c r="Q111"/>
  <c r="P111"/>
  <c r="O111"/>
  <c r="F111"/>
  <c r="D111"/>
  <c r="C111"/>
  <c r="Q110"/>
  <c r="P110"/>
  <c r="O110"/>
  <c r="M110"/>
  <c r="K110"/>
  <c r="L110"/>
  <c r="F110"/>
  <c r="E110"/>
  <c r="D110"/>
  <c r="C110"/>
  <c r="Q109"/>
  <c r="P109"/>
  <c r="O109"/>
  <c r="F109"/>
  <c r="D109"/>
  <c r="C109"/>
  <c r="Q108"/>
  <c r="P108"/>
  <c r="O108"/>
  <c r="K108"/>
  <c r="L108"/>
  <c r="F108"/>
  <c r="E108"/>
  <c r="D108"/>
  <c r="C108"/>
  <c r="Q107"/>
  <c r="P107"/>
  <c r="O107"/>
  <c r="F107"/>
  <c r="D107"/>
  <c r="C107"/>
  <c r="Q106"/>
  <c r="P106"/>
  <c r="O106"/>
  <c r="M106"/>
  <c r="K106"/>
  <c r="L106"/>
  <c r="F106"/>
  <c r="E106"/>
  <c r="D106"/>
  <c r="C106"/>
  <c r="Q105"/>
  <c r="P105"/>
  <c r="O105"/>
  <c r="F105"/>
  <c r="D105"/>
  <c r="C105"/>
  <c r="Q104"/>
  <c r="P104"/>
  <c r="O104"/>
  <c r="K104"/>
  <c r="L104"/>
  <c r="F104"/>
  <c r="E104"/>
  <c r="D104"/>
  <c r="C104"/>
  <c r="Q103"/>
  <c r="P103"/>
  <c r="O103"/>
  <c r="F103"/>
  <c r="D103"/>
  <c r="C103"/>
  <c r="Q102"/>
  <c r="P102"/>
  <c r="O102"/>
  <c r="M102"/>
  <c r="K102"/>
  <c r="L102"/>
  <c r="F102"/>
  <c r="E102"/>
  <c r="D102"/>
  <c r="C102"/>
  <c r="Q101"/>
  <c r="P101"/>
  <c r="O101"/>
  <c r="F101"/>
  <c r="D101"/>
  <c r="C101"/>
  <c r="Q100"/>
  <c r="P100"/>
  <c r="O100"/>
  <c r="K100"/>
  <c r="L100"/>
  <c r="F100"/>
  <c r="E100"/>
  <c r="D100"/>
  <c r="C100"/>
  <c r="Q99"/>
  <c r="P99"/>
  <c r="O99"/>
  <c r="F99"/>
  <c r="D99"/>
  <c r="C99"/>
  <c r="Q98"/>
  <c r="P98"/>
  <c r="O98"/>
  <c r="M98"/>
  <c r="K98"/>
  <c r="L98"/>
  <c r="F98"/>
  <c r="E98"/>
  <c r="D98"/>
  <c r="C98"/>
  <c r="Q97"/>
  <c r="P97"/>
  <c r="O97"/>
  <c r="F97"/>
  <c r="D97"/>
  <c r="C97"/>
  <c r="Q96"/>
  <c r="P96"/>
  <c r="O96"/>
  <c r="J96"/>
  <c r="I96"/>
  <c r="I192"/>
  <c r="H96"/>
  <c r="G96"/>
  <c r="G192"/>
  <c r="F96"/>
  <c r="E96"/>
  <c r="D96"/>
  <c r="C96"/>
  <c r="Q95"/>
  <c r="P95"/>
  <c r="O95"/>
  <c r="J95"/>
  <c r="J192"/>
  <c r="I95"/>
  <c r="H95"/>
  <c r="H192"/>
  <c r="G95"/>
  <c r="F95"/>
  <c r="D95"/>
  <c r="C95"/>
  <c r="P94"/>
  <c r="M94"/>
  <c r="K94"/>
  <c r="L94"/>
  <c r="E94"/>
  <c r="D94"/>
  <c r="C94"/>
  <c r="P93"/>
  <c r="O93"/>
  <c r="K93"/>
  <c r="L93"/>
  <c r="M93"/>
  <c r="E93"/>
  <c r="D93"/>
  <c r="C93"/>
  <c r="Q92"/>
  <c r="P92"/>
  <c r="O92"/>
  <c r="F92"/>
  <c r="D92"/>
  <c r="C92"/>
  <c r="Q91"/>
  <c r="P91"/>
  <c r="O91"/>
  <c r="M91"/>
  <c r="K91"/>
  <c r="L91"/>
  <c r="F91"/>
  <c r="E91"/>
  <c r="D91"/>
  <c r="C91"/>
  <c r="Q90"/>
  <c r="P90"/>
  <c r="O90"/>
  <c r="F90"/>
  <c r="D90"/>
  <c r="C90"/>
  <c r="Q89"/>
  <c r="P89"/>
  <c r="O89"/>
  <c r="K89"/>
  <c r="L89"/>
  <c r="F89"/>
  <c r="E89"/>
  <c r="D89"/>
  <c r="C89"/>
  <c r="Q88"/>
  <c r="P88"/>
  <c r="O88"/>
  <c r="F88"/>
  <c r="K88"/>
  <c r="L88"/>
  <c r="D88"/>
  <c r="C88"/>
  <c r="Q87"/>
  <c r="P87"/>
  <c r="O87"/>
  <c r="K87"/>
  <c r="L87"/>
  <c r="F87"/>
  <c r="E87"/>
  <c r="D87"/>
  <c r="C87"/>
  <c r="Q86"/>
  <c r="P86"/>
  <c r="O86"/>
  <c r="F86"/>
  <c r="K86"/>
  <c r="L86"/>
  <c r="D86"/>
  <c r="C86"/>
  <c r="Q85"/>
  <c r="P85"/>
  <c r="O85"/>
  <c r="K85"/>
  <c r="L85"/>
  <c r="F85"/>
  <c r="E85"/>
  <c r="D85"/>
  <c r="C85"/>
  <c r="Q84"/>
  <c r="P84"/>
  <c r="O84"/>
  <c r="F84"/>
  <c r="K84"/>
  <c r="L84"/>
  <c r="D84"/>
  <c r="C84"/>
  <c r="Q83"/>
  <c r="P83"/>
  <c r="O83"/>
  <c r="K83"/>
  <c r="L83"/>
  <c r="F83"/>
  <c r="E83"/>
  <c r="D83"/>
  <c r="C83"/>
  <c r="Q82"/>
  <c r="P82"/>
  <c r="O82"/>
  <c r="F82"/>
  <c r="K82"/>
  <c r="L82"/>
  <c r="D82"/>
  <c r="C82"/>
  <c r="Q81"/>
  <c r="P81"/>
  <c r="O81"/>
  <c r="K81"/>
  <c r="L81"/>
  <c r="F81"/>
  <c r="E81"/>
  <c r="D81"/>
  <c r="C81"/>
  <c r="Q80"/>
  <c r="P80"/>
  <c r="O80"/>
  <c r="F80"/>
  <c r="K80"/>
  <c r="L80"/>
  <c r="D80"/>
  <c r="C80"/>
  <c r="Q79"/>
  <c r="P79"/>
  <c r="O79"/>
  <c r="K79"/>
  <c r="L79"/>
  <c r="F79"/>
  <c r="E79"/>
  <c r="D79"/>
  <c r="C79"/>
  <c r="Q78"/>
  <c r="P78"/>
  <c r="O78"/>
  <c r="F78"/>
  <c r="K78"/>
  <c r="L78"/>
  <c r="D78"/>
  <c r="C78"/>
  <c r="Q77"/>
  <c r="P77"/>
  <c r="O77"/>
  <c r="K77"/>
  <c r="L77"/>
  <c r="F77"/>
  <c r="E77"/>
  <c r="D77"/>
  <c r="C77"/>
  <c r="Q76"/>
  <c r="P76"/>
  <c r="O76"/>
  <c r="F76"/>
  <c r="K76"/>
  <c r="L76"/>
  <c r="D76"/>
  <c r="C76"/>
  <c r="Q75"/>
  <c r="P75"/>
  <c r="O75"/>
  <c r="K75"/>
  <c r="L75"/>
  <c r="F75"/>
  <c r="E75"/>
  <c r="D75"/>
  <c r="C75"/>
  <c r="Q74"/>
  <c r="P74"/>
  <c r="O74"/>
  <c r="F74"/>
  <c r="K74"/>
  <c r="L74"/>
  <c r="D74"/>
  <c r="C74"/>
  <c r="Q73"/>
  <c r="P73"/>
  <c r="O73"/>
  <c r="K73"/>
  <c r="L73"/>
  <c r="F73"/>
  <c r="E73"/>
  <c r="D73"/>
  <c r="C73"/>
  <c r="Q72"/>
  <c r="P72"/>
  <c r="O72"/>
  <c r="F72"/>
  <c r="K72"/>
  <c r="L72"/>
  <c r="D72"/>
  <c r="C72"/>
  <c r="Q71"/>
  <c r="P71"/>
  <c r="O71"/>
  <c r="K71"/>
  <c r="L71"/>
  <c r="F71"/>
  <c r="E71"/>
  <c r="D71"/>
  <c r="C71"/>
  <c r="Q70"/>
  <c r="P70"/>
  <c r="O70"/>
  <c r="F70"/>
  <c r="K70"/>
  <c r="L70"/>
  <c r="D70"/>
  <c r="C70"/>
  <c r="Q69"/>
  <c r="P69"/>
  <c r="O69"/>
  <c r="K69"/>
  <c r="L69"/>
  <c r="F69"/>
  <c r="E69"/>
  <c r="D69"/>
  <c r="C69"/>
  <c r="Q68"/>
  <c r="P68"/>
  <c r="O68"/>
  <c r="F68"/>
  <c r="K68"/>
  <c r="L68"/>
  <c r="D68"/>
  <c r="C68"/>
  <c r="Q67"/>
  <c r="P67"/>
  <c r="O67"/>
  <c r="K67"/>
  <c r="L67"/>
  <c r="F67"/>
  <c r="E67"/>
  <c r="D67"/>
  <c r="C67"/>
  <c r="Q66"/>
  <c r="P66"/>
  <c r="O66"/>
  <c r="F66"/>
  <c r="K66"/>
  <c r="L66"/>
  <c r="D66"/>
  <c r="C66"/>
  <c r="Q65"/>
  <c r="P65"/>
  <c r="O65"/>
  <c r="K65"/>
  <c r="L65"/>
  <c r="F65"/>
  <c r="E65"/>
  <c r="D65"/>
  <c r="C65"/>
  <c r="Q64"/>
  <c r="P64"/>
  <c r="O64"/>
  <c r="F64"/>
  <c r="K64"/>
  <c r="L64"/>
  <c r="D64"/>
  <c r="C64"/>
  <c r="Q63"/>
  <c r="P63"/>
  <c r="O63"/>
  <c r="K63"/>
  <c r="L63"/>
  <c r="F63"/>
  <c r="E63"/>
  <c r="D63"/>
  <c r="C63"/>
  <c r="Q62"/>
  <c r="P62"/>
  <c r="O62"/>
  <c r="F62"/>
  <c r="K62"/>
  <c r="L62"/>
  <c r="D62"/>
  <c r="C62"/>
  <c r="Q61"/>
  <c r="P61"/>
  <c r="O61"/>
  <c r="K61"/>
  <c r="L61"/>
  <c r="F61"/>
  <c r="E61"/>
  <c r="D61"/>
  <c r="C61"/>
  <c r="Q60"/>
  <c r="P60"/>
  <c r="O60"/>
  <c r="F60"/>
  <c r="K60"/>
  <c r="L60"/>
  <c r="D60"/>
  <c r="C60"/>
  <c r="Q59"/>
  <c r="P59"/>
  <c r="O59"/>
  <c r="K59"/>
  <c r="L59"/>
  <c r="F59"/>
  <c r="E59"/>
  <c r="D59"/>
  <c r="C59"/>
  <c r="Q58"/>
  <c r="P58"/>
  <c r="O58"/>
  <c r="F58"/>
  <c r="K58"/>
  <c r="L58"/>
  <c r="D58"/>
  <c r="C58"/>
  <c r="Q57"/>
  <c r="P57"/>
  <c r="O57"/>
  <c r="K57"/>
  <c r="L57"/>
  <c r="F57"/>
  <c r="E57"/>
  <c r="D57"/>
  <c r="C57"/>
  <c r="Q56"/>
  <c r="P56"/>
  <c r="O56"/>
  <c r="F56"/>
  <c r="K56"/>
  <c r="L56"/>
  <c r="D56"/>
  <c r="C56"/>
  <c r="Q55"/>
  <c r="P55"/>
  <c r="O55"/>
  <c r="K55"/>
  <c r="L55"/>
  <c r="F55"/>
  <c r="E55"/>
  <c r="D55"/>
  <c r="C55"/>
  <c r="Q54"/>
  <c r="P54"/>
  <c r="O54"/>
  <c r="F54"/>
  <c r="K54"/>
  <c r="L54"/>
  <c r="D54"/>
  <c r="C54"/>
  <c r="Q53"/>
  <c r="P53"/>
  <c r="O53"/>
  <c r="K53"/>
  <c r="L53"/>
  <c r="F53"/>
  <c r="E53"/>
  <c r="D53"/>
  <c r="C53"/>
  <c r="Q52"/>
  <c r="P52"/>
  <c r="O52"/>
  <c r="F52"/>
  <c r="K52"/>
  <c r="L52"/>
  <c r="D52"/>
  <c r="C52"/>
  <c r="Q51"/>
  <c r="P51"/>
  <c r="O51"/>
  <c r="K51"/>
  <c r="L51"/>
  <c r="F51"/>
  <c r="E51"/>
  <c r="D51"/>
  <c r="C51"/>
  <c r="Q50"/>
  <c r="P50"/>
  <c r="O50"/>
  <c r="F50"/>
  <c r="K50"/>
  <c r="L50"/>
  <c r="D50"/>
  <c r="C50"/>
  <c r="Q49"/>
  <c r="P49"/>
  <c r="O49"/>
  <c r="K49"/>
  <c r="L49"/>
  <c r="F49"/>
  <c r="E49"/>
  <c r="D49"/>
  <c r="C49"/>
  <c r="Q48"/>
  <c r="P48"/>
  <c r="O48"/>
  <c r="F48"/>
  <c r="K48"/>
  <c r="L48"/>
  <c r="D48"/>
  <c r="C48"/>
  <c r="Q47"/>
  <c r="P47"/>
  <c r="O47"/>
  <c r="K47"/>
  <c r="L47"/>
  <c r="F47"/>
  <c r="E47"/>
  <c r="D47"/>
  <c r="C47"/>
  <c r="Q46"/>
  <c r="P46"/>
  <c r="O46"/>
  <c r="F46"/>
  <c r="K46"/>
  <c r="L46"/>
  <c r="D46"/>
  <c r="C46"/>
  <c r="Q45"/>
  <c r="P45"/>
  <c r="O45"/>
  <c r="K45"/>
  <c r="L45"/>
  <c r="F45"/>
  <c r="E45"/>
  <c r="D45"/>
  <c r="C45"/>
  <c r="Q44"/>
  <c r="P44"/>
  <c r="O44"/>
  <c r="F44"/>
  <c r="K44"/>
  <c r="L44"/>
  <c r="D44"/>
  <c r="C44"/>
  <c r="Q43"/>
  <c r="P43"/>
  <c r="O43"/>
  <c r="K43"/>
  <c r="L43"/>
  <c r="F43"/>
  <c r="E43"/>
  <c r="D43"/>
  <c r="C43"/>
  <c r="Q42"/>
  <c r="P42"/>
  <c r="O42"/>
  <c r="F42"/>
  <c r="K42"/>
  <c r="L42"/>
  <c r="D42"/>
  <c r="C42"/>
  <c r="Q41"/>
  <c r="P41"/>
  <c r="O41"/>
  <c r="K41"/>
  <c r="L41"/>
  <c r="F41"/>
  <c r="E41"/>
  <c r="D41"/>
  <c r="C41"/>
  <c r="Q40"/>
  <c r="P40"/>
  <c r="O40"/>
  <c r="F40"/>
  <c r="K40"/>
  <c r="L40"/>
  <c r="D40"/>
  <c r="C40"/>
  <c r="Q39"/>
  <c r="P39"/>
  <c r="O39"/>
  <c r="K39"/>
  <c r="L39"/>
  <c r="F39"/>
  <c r="E39"/>
  <c r="D39"/>
  <c r="C39"/>
  <c r="Q38"/>
  <c r="P38"/>
  <c r="O38"/>
  <c r="F38"/>
  <c r="K38"/>
  <c r="L38"/>
  <c r="D38"/>
  <c r="C38"/>
  <c r="Q37"/>
  <c r="P37"/>
  <c r="O37"/>
  <c r="K37"/>
  <c r="L37"/>
  <c r="F37"/>
  <c r="E37"/>
  <c r="D37"/>
  <c r="C37"/>
  <c r="Q36"/>
  <c r="P36"/>
  <c r="O36"/>
  <c r="F36"/>
  <c r="K36"/>
  <c r="L36"/>
  <c r="D36"/>
  <c r="C36"/>
  <c r="Q35"/>
  <c r="P35"/>
  <c r="O35"/>
  <c r="K35"/>
  <c r="L35"/>
  <c r="F35"/>
  <c r="E35"/>
  <c r="D35"/>
  <c r="C35"/>
  <c r="Q34"/>
  <c r="P34"/>
  <c r="O34"/>
  <c r="F34"/>
  <c r="K34"/>
  <c r="L34"/>
  <c r="D34"/>
  <c r="C34"/>
  <c r="Q33"/>
  <c r="P33"/>
  <c r="O33"/>
  <c r="K33"/>
  <c r="L33"/>
  <c r="F33"/>
  <c r="E33"/>
  <c r="D33"/>
  <c r="C33"/>
  <c r="Q32"/>
  <c r="P32"/>
  <c r="O32"/>
  <c r="F32"/>
  <c r="K32"/>
  <c r="L32"/>
  <c r="D32"/>
  <c r="C32"/>
  <c r="Q31"/>
  <c r="P31"/>
  <c r="O31"/>
  <c r="K31"/>
  <c r="L31"/>
  <c r="F31"/>
  <c r="E31"/>
  <c r="D31"/>
  <c r="C31"/>
  <c r="Q30"/>
  <c r="P30"/>
  <c r="O30"/>
  <c r="F30"/>
  <c r="K30"/>
  <c r="L30"/>
  <c r="D30"/>
  <c r="C30"/>
  <c r="Q29"/>
  <c r="P29"/>
  <c r="O29"/>
  <c r="K29"/>
  <c r="L29"/>
  <c r="F29"/>
  <c r="E29"/>
  <c r="D29"/>
  <c r="C29"/>
  <c r="Q28"/>
  <c r="P28"/>
  <c r="O28"/>
  <c r="F28"/>
  <c r="K28"/>
  <c r="L28"/>
  <c r="D28"/>
  <c r="C28"/>
  <c r="Q27"/>
  <c r="P27"/>
  <c r="O27"/>
  <c r="K27"/>
  <c r="L27"/>
  <c r="F27"/>
  <c r="E27"/>
  <c r="D27"/>
  <c r="C27"/>
  <c r="Q26"/>
  <c r="P26"/>
  <c r="O26"/>
  <c r="F26"/>
  <c r="K26"/>
  <c r="L26"/>
  <c r="D26"/>
  <c r="C26"/>
  <c r="Q25"/>
  <c r="P25"/>
  <c r="O25"/>
  <c r="K25"/>
  <c r="L25"/>
  <c r="F25"/>
  <c r="E25"/>
  <c r="D25"/>
  <c r="C25"/>
  <c r="Q24"/>
  <c r="P24"/>
  <c r="O24"/>
  <c r="F24"/>
  <c r="K24"/>
  <c r="L24"/>
  <c r="D24"/>
  <c r="C24"/>
  <c r="Q23"/>
  <c r="P23"/>
  <c r="O23"/>
  <c r="K23"/>
  <c r="L23"/>
  <c r="F23"/>
  <c r="E23"/>
  <c r="D23"/>
  <c r="C23"/>
  <c r="D22"/>
  <c r="C22"/>
  <c r="Q21"/>
  <c r="P21"/>
  <c r="O21"/>
  <c r="F21"/>
  <c r="K21"/>
  <c r="L21"/>
  <c r="D21"/>
  <c r="C21"/>
  <c r="Q20"/>
  <c r="P20"/>
  <c r="O20"/>
  <c r="K20"/>
  <c r="L20"/>
  <c r="F20"/>
  <c r="E20"/>
  <c r="D20"/>
  <c r="C20"/>
  <c r="Q19"/>
  <c r="P19"/>
  <c r="O19"/>
  <c r="F19"/>
  <c r="K19"/>
  <c r="L19"/>
  <c r="D19"/>
  <c r="C19"/>
  <c r="Q18"/>
  <c r="P18"/>
  <c r="O18"/>
  <c r="K18"/>
  <c r="L18"/>
  <c r="F18"/>
  <c r="E18"/>
  <c r="D18"/>
  <c r="C18"/>
  <c r="Q17"/>
  <c r="P17"/>
  <c r="O17"/>
  <c r="F17"/>
  <c r="K17"/>
  <c r="L17"/>
  <c r="D17"/>
  <c r="C17"/>
  <c r="Q16"/>
  <c r="P16"/>
  <c r="O16"/>
  <c r="K16"/>
  <c r="L16"/>
  <c r="F16"/>
  <c r="E16"/>
  <c r="D16"/>
  <c r="C16"/>
  <c r="Q15"/>
  <c r="P15"/>
  <c r="O15"/>
  <c r="F15"/>
  <c r="K15"/>
  <c r="L15"/>
  <c r="D15"/>
  <c r="C15"/>
  <c r="Q14"/>
  <c r="P14"/>
  <c r="O14"/>
  <c r="K14"/>
  <c r="L14"/>
  <c r="F14"/>
  <c r="E14"/>
  <c r="D14"/>
  <c r="C14"/>
  <c r="Q13"/>
  <c r="P13"/>
  <c r="O13"/>
  <c r="F13"/>
  <c r="K13"/>
  <c r="L13"/>
  <c r="D13"/>
  <c r="C13"/>
  <c r="Q12"/>
  <c r="P12"/>
  <c r="O12"/>
  <c r="K12"/>
  <c r="L12"/>
  <c r="F12"/>
  <c r="E12"/>
  <c r="D12"/>
  <c r="C12"/>
  <c r="Q11"/>
  <c r="P11"/>
  <c r="O11"/>
  <c r="F11"/>
  <c r="K11"/>
  <c r="L11"/>
  <c r="D11"/>
  <c r="C11"/>
  <c r="Q10"/>
  <c r="Q192"/>
  <c r="P10"/>
  <c r="O10"/>
  <c r="O192"/>
  <c r="K10"/>
  <c r="F10"/>
  <c r="E10"/>
  <c r="D10"/>
  <c r="C10"/>
  <c r="R234" i="1"/>
  <c r="D250"/>
  <c r="C250"/>
  <c r="D249"/>
  <c r="C249"/>
  <c r="D248"/>
  <c r="C248"/>
  <c r="D247"/>
  <c r="C247"/>
  <c r="R246"/>
  <c r="Q246"/>
  <c r="P246"/>
  <c r="J246"/>
  <c r="I246"/>
  <c r="H246"/>
  <c r="G246"/>
  <c r="F246"/>
  <c r="E246"/>
  <c r="K246"/>
  <c r="D246"/>
  <c r="C246"/>
  <c r="R245"/>
  <c r="Q245"/>
  <c r="P245"/>
  <c r="J245"/>
  <c r="I245"/>
  <c r="H245"/>
  <c r="G245"/>
  <c r="F245"/>
  <c r="E245"/>
  <c r="D245"/>
  <c r="C245"/>
  <c r="R244"/>
  <c r="Q244"/>
  <c r="P244"/>
  <c r="J244"/>
  <c r="I244"/>
  <c r="H244"/>
  <c r="G244"/>
  <c r="F244"/>
  <c r="E244"/>
  <c r="K244"/>
  <c r="D244"/>
  <c r="C244"/>
  <c r="R243"/>
  <c r="Q243"/>
  <c r="P243"/>
  <c r="J243"/>
  <c r="I243"/>
  <c r="H243"/>
  <c r="G243"/>
  <c r="F243"/>
  <c r="E243"/>
  <c r="D243"/>
  <c r="C243"/>
  <c r="R242"/>
  <c r="Q242"/>
  <c r="P242"/>
  <c r="J242"/>
  <c r="I242"/>
  <c r="H242"/>
  <c r="G242"/>
  <c r="F242"/>
  <c r="E242"/>
  <c r="K242"/>
  <c r="D242"/>
  <c r="C242"/>
  <c r="R241"/>
  <c r="Q241"/>
  <c r="P241"/>
  <c r="J241"/>
  <c r="I241"/>
  <c r="H241"/>
  <c r="G241"/>
  <c r="F241"/>
  <c r="E241"/>
  <c r="D241"/>
  <c r="C241"/>
  <c r="D240"/>
  <c r="C240"/>
  <c r="D239"/>
  <c r="C239"/>
  <c r="R238"/>
  <c r="Q238"/>
  <c r="P238"/>
  <c r="J238"/>
  <c r="I238"/>
  <c r="H238"/>
  <c r="G238"/>
  <c r="F238"/>
  <c r="E238"/>
  <c r="K238"/>
  <c r="D238"/>
  <c r="C238"/>
  <c r="R237"/>
  <c r="Q237"/>
  <c r="P237"/>
  <c r="J237"/>
  <c r="I237"/>
  <c r="H237"/>
  <c r="G237"/>
  <c r="F237"/>
  <c r="E237"/>
  <c r="D237"/>
  <c r="C237"/>
  <c r="D236"/>
  <c r="C236"/>
  <c r="D235"/>
  <c r="C235"/>
  <c r="Q234"/>
  <c r="P234"/>
  <c r="J234"/>
  <c r="I234"/>
  <c r="H234"/>
  <c r="G234"/>
  <c r="F234"/>
  <c r="E234"/>
  <c r="D234"/>
  <c r="C234"/>
  <c r="R233"/>
  <c r="Q233"/>
  <c r="P233"/>
  <c r="J233"/>
  <c r="I233"/>
  <c r="H233"/>
  <c r="G233"/>
  <c r="F233"/>
  <c r="E233"/>
  <c r="D233"/>
  <c r="C233"/>
  <c r="D232"/>
  <c r="C232"/>
  <c r="D231"/>
  <c r="C231"/>
  <c r="D230"/>
  <c r="C230"/>
  <c r="R229"/>
  <c r="Q229"/>
  <c r="P229"/>
  <c r="J229"/>
  <c r="I229"/>
  <c r="H229"/>
  <c r="G229"/>
  <c r="F229"/>
  <c r="E229"/>
  <c r="D229"/>
  <c r="C229"/>
  <c r="R228"/>
  <c r="Q228"/>
  <c r="P228"/>
  <c r="J228"/>
  <c r="I228"/>
  <c r="H228"/>
  <c r="G228"/>
  <c r="F228"/>
  <c r="E228"/>
  <c r="D228"/>
  <c r="C228"/>
  <c r="R227"/>
  <c r="Q227"/>
  <c r="P227"/>
  <c r="J227"/>
  <c r="I227"/>
  <c r="H227"/>
  <c r="G227"/>
  <c r="F227"/>
  <c r="E227"/>
  <c r="D227"/>
  <c r="C227"/>
  <c r="D226"/>
  <c r="C226"/>
  <c r="D225"/>
  <c r="C225"/>
  <c r="D224"/>
  <c r="C224"/>
  <c r="R223"/>
  <c r="Q223"/>
  <c r="P223"/>
  <c r="J223"/>
  <c r="I223"/>
  <c r="H223"/>
  <c r="G223"/>
  <c r="F223"/>
  <c r="E223"/>
  <c r="D223"/>
  <c r="C223"/>
  <c r="D222"/>
  <c r="C222"/>
  <c r="D221"/>
  <c r="C221"/>
  <c r="D220"/>
  <c r="C220"/>
  <c r="R219"/>
  <c r="Q219"/>
  <c r="P219"/>
  <c r="J219"/>
  <c r="I219"/>
  <c r="H219"/>
  <c r="G219"/>
  <c r="F219"/>
  <c r="E219"/>
  <c r="D219"/>
  <c r="C219"/>
  <c r="R218"/>
  <c r="Q218"/>
  <c r="P218"/>
  <c r="J218"/>
  <c r="I218"/>
  <c r="H218"/>
  <c r="G218"/>
  <c r="F218"/>
  <c r="E218"/>
  <c r="D218"/>
  <c r="C218"/>
  <c r="R217"/>
  <c r="Q217"/>
  <c r="P217"/>
  <c r="J217"/>
  <c r="I217"/>
  <c r="H217"/>
  <c r="G217"/>
  <c r="F217"/>
  <c r="E217"/>
  <c r="D217"/>
  <c r="C217"/>
  <c r="R216"/>
  <c r="Q216"/>
  <c r="P216"/>
  <c r="J216"/>
  <c r="I216"/>
  <c r="H216"/>
  <c r="G216"/>
  <c r="F216"/>
  <c r="E216"/>
  <c r="D216"/>
  <c r="C216"/>
  <c r="R215"/>
  <c r="Q215"/>
  <c r="P215"/>
  <c r="J215"/>
  <c r="I215"/>
  <c r="H215"/>
  <c r="G215"/>
  <c r="F215"/>
  <c r="E215"/>
  <c r="D215"/>
  <c r="C215"/>
  <c r="R214"/>
  <c r="Q214"/>
  <c r="P214"/>
  <c r="J214"/>
  <c r="I214"/>
  <c r="H214"/>
  <c r="G214"/>
  <c r="F214"/>
  <c r="E214"/>
  <c r="D214"/>
  <c r="C214"/>
  <c r="R213"/>
  <c r="Q213"/>
  <c r="P213"/>
  <c r="J213"/>
  <c r="I213"/>
  <c r="H213"/>
  <c r="G213"/>
  <c r="F213"/>
  <c r="E213"/>
  <c r="D213"/>
  <c r="C213"/>
  <c r="R212"/>
  <c r="Q212"/>
  <c r="P212"/>
  <c r="J212"/>
  <c r="I212"/>
  <c r="H212"/>
  <c r="G212"/>
  <c r="F212"/>
  <c r="E212"/>
  <c r="D212"/>
  <c r="C212"/>
  <c r="R211"/>
  <c r="Q211"/>
  <c r="P211"/>
  <c r="J211"/>
  <c r="I211"/>
  <c r="H211"/>
  <c r="G211"/>
  <c r="F211"/>
  <c r="E211"/>
  <c r="D211"/>
  <c r="C211"/>
  <c r="R210"/>
  <c r="Q210"/>
  <c r="P210"/>
  <c r="J210"/>
  <c r="I210"/>
  <c r="H210"/>
  <c r="G210"/>
  <c r="F210"/>
  <c r="E210"/>
  <c r="D210"/>
  <c r="C210"/>
  <c r="R209"/>
  <c r="Q209"/>
  <c r="P209"/>
  <c r="J209"/>
  <c r="I209"/>
  <c r="H209"/>
  <c r="G209"/>
  <c r="F209"/>
  <c r="E209"/>
  <c r="D209"/>
  <c r="C209"/>
  <c r="R208"/>
  <c r="Q208"/>
  <c r="P208"/>
  <c r="J208"/>
  <c r="I208"/>
  <c r="H208"/>
  <c r="G208"/>
  <c r="F208"/>
  <c r="E208"/>
  <c r="D208"/>
  <c r="C208"/>
  <c r="R207"/>
  <c r="Q207"/>
  <c r="P207"/>
  <c r="J207"/>
  <c r="I207"/>
  <c r="H207"/>
  <c r="G207"/>
  <c r="F207"/>
  <c r="E207"/>
  <c r="D207"/>
  <c r="C207"/>
  <c r="R206"/>
  <c r="Q206"/>
  <c r="P206"/>
  <c r="J206"/>
  <c r="I206"/>
  <c r="H206"/>
  <c r="G206"/>
  <c r="F206"/>
  <c r="E206"/>
  <c r="D206"/>
  <c r="C206"/>
  <c r="R205"/>
  <c r="Q205"/>
  <c r="P205"/>
  <c r="J205"/>
  <c r="I205"/>
  <c r="H205"/>
  <c r="G205"/>
  <c r="F205"/>
  <c r="E205"/>
  <c r="D205"/>
  <c r="C205"/>
  <c r="D204"/>
  <c r="C204"/>
  <c r="R203"/>
  <c r="Q203"/>
  <c r="P203"/>
  <c r="J203"/>
  <c r="I203"/>
  <c r="H203"/>
  <c r="G203"/>
  <c r="F203"/>
  <c r="E203"/>
  <c r="D203"/>
  <c r="C203"/>
  <c r="R202"/>
  <c r="Q202"/>
  <c r="P202"/>
  <c r="J202"/>
  <c r="I202"/>
  <c r="H202"/>
  <c r="G202"/>
  <c r="F202"/>
  <c r="E202"/>
  <c r="D202"/>
  <c r="C202"/>
  <c r="R201"/>
  <c r="Q201"/>
  <c r="P201"/>
  <c r="J201"/>
  <c r="I201"/>
  <c r="H201"/>
  <c r="G201"/>
  <c r="F201"/>
  <c r="E201"/>
  <c r="D201"/>
  <c r="C201"/>
  <c r="R200"/>
  <c r="Q200"/>
  <c r="P200"/>
  <c r="J200"/>
  <c r="I200"/>
  <c r="H200"/>
  <c r="G200"/>
  <c r="F200"/>
  <c r="E200"/>
  <c r="D200"/>
  <c r="C200"/>
  <c r="R199"/>
  <c r="Q199"/>
  <c r="P199"/>
  <c r="J199"/>
  <c r="I199"/>
  <c r="H199"/>
  <c r="G199"/>
  <c r="F199"/>
  <c r="E199"/>
  <c r="D199"/>
  <c r="C199"/>
  <c r="R198"/>
  <c r="Q198"/>
  <c r="P198"/>
  <c r="J198"/>
  <c r="I198"/>
  <c r="H198"/>
  <c r="G198"/>
  <c r="F198"/>
  <c r="E198"/>
  <c r="D198"/>
  <c r="C198"/>
  <c r="R197"/>
  <c r="Q197"/>
  <c r="P197"/>
  <c r="J197"/>
  <c r="I197"/>
  <c r="H197"/>
  <c r="G197"/>
  <c r="F197"/>
  <c r="E197"/>
  <c r="D197"/>
  <c r="C197"/>
  <c r="R196"/>
  <c r="Q196"/>
  <c r="P196"/>
  <c r="J196"/>
  <c r="I196"/>
  <c r="H196"/>
  <c r="G196"/>
  <c r="F196"/>
  <c r="E196"/>
  <c r="D196"/>
  <c r="C196"/>
  <c r="R195"/>
  <c r="Q195"/>
  <c r="P195"/>
  <c r="J195"/>
  <c r="I195"/>
  <c r="H195"/>
  <c r="G195"/>
  <c r="F195"/>
  <c r="E195"/>
  <c r="D195"/>
  <c r="C195"/>
  <c r="R194"/>
  <c r="Q194"/>
  <c r="P194"/>
  <c r="J194"/>
  <c r="I194"/>
  <c r="H194"/>
  <c r="G194"/>
  <c r="F194"/>
  <c r="E194"/>
  <c r="D194"/>
  <c r="C194"/>
  <c r="R193"/>
  <c r="Q193"/>
  <c r="P193"/>
  <c r="J193"/>
  <c r="I193"/>
  <c r="H193"/>
  <c r="G193"/>
  <c r="F193"/>
  <c r="E193"/>
  <c r="D193"/>
  <c r="C193"/>
  <c r="R192"/>
  <c r="Q192"/>
  <c r="P192"/>
  <c r="J192"/>
  <c r="I192"/>
  <c r="H192"/>
  <c r="G192"/>
  <c r="F192"/>
  <c r="E192"/>
  <c r="D192"/>
  <c r="C192"/>
  <c r="R191"/>
  <c r="Q191"/>
  <c r="P191"/>
  <c r="J191"/>
  <c r="I191"/>
  <c r="H191"/>
  <c r="G191"/>
  <c r="F191"/>
  <c r="E191"/>
  <c r="D191"/>
  <c r="C191"/>
  <c r="R190"/>
  <c r="Q190"/>
  <c r="P190"/>
  <c r="J190"/>
  <c r="I190"/>
  <c r="H190"/>
  <c r="G190"/>
  <c r="F190"/>
  <c r="E190"/>
  <c r="D190"/>
  <c r="C190"/>
  <c r="R189"/>
  <c r="Q189"/>
  <c r="P189"/>
  <c r="J189"/>
  <c r="I189"/>
  <c r="H189"/>
  <c r="G189"/>
  <c r="F189"/>
  <c r="E189"/>
  <c r="D189"/>
  <c r="C189"/>
  <c r="R188"/>
  <c r="Q188"/>
  <c r="P188"/>
  <c r="J188"/>
  <c r="I188"/>
  <c r="H188"/>
  <c r="G188"/>
  <c r="F188"/>
  <c r="E188"/>
  <c r="D188"/>
  <c r="C188"/>
  <c r="R187"/>
  <c r="Q187"/>
  <c r="P187"/>
  <c r="J187"/>
  <c r="I187"/>
  <c r="H187"/>
  <c r="G187"/>
  <c r="F187"/>
  <c r="E187"/>
  <c r="D187"/>
  <c r="C187"/>
  <c r="R186"/>
  <c r="Q186"/>
  <c r="P186"/>
  <c r="J186"/>
  <c r="I186"/>
  <c r="H186"/>
  <c r="G186"/>
  <c r="F186"/>
  <c r="E186"/>
  <c r="D186"/>
  <c r="C186"/>
  <c r="R185"/>
  <c r="Q185"/>
  <c r="P185"/>
  <c r="J185"/>
  <c r="I185"/>
  <c r="H185"/>
  <c r="G185"/>
  <c r="F185"/>
  <c r="E185"/>
  <c r="D185"/>
  <c r="C185"/>
  <c r="R184"/>
  <c r="Q184"/>
  <c r="P184"/>
  <c r="J184"/>
  <c r="I184"/>
  <c r="H184"/>
  <c r="G184"/>
  <c r="F184"/>
  <c r="E184"/>
  <c r="D184"/>
  <c r="C184"/>
  <c r="R183"/>
  <c r="Q183"/>
  <c r="P183"/>
  <c r="J183"/>
  <c r="I183"/>
  <c r="H183"/>
  <c r="G183"/>
  <c r="F183"/>
  <c r="E183"/>
  <c r="D183"/>
  <c r="C183"/>
  <c r="R182"/>
  <c r="Q182"/>
  <c r="P182"/>
  <c r="J182"/>
  <c r="I182"/>
  <c r="H182"/>
  <c r="G182"/>
  <c r="F182"/>
  <c r="E182"/>
  <c r="D182"/>
  <c r="C182"/>
  <c r="R181"/>
  <c r="Q181"/>
  <c r="P181"/>
  <c r="J181"/>
  <c r="I181"/>
  <c r="H181"/>
  <c r="G181"/>
  <c r="F181"/>
  <c r="E181"/>
  <c r="D181"/>
  <c r="C181"/>
  <c r="R180"/>
  <c r="Q180"/>
  <c r="P180"/>
  <c r="J180"/>
  <c r="I180"/>
  <c r="H180"/>
  <c r="G180"/>
  <c r="F180"/>
  <c r="E180"/>
  <c r="D180"/>
  <c r="C180"/>
  <c r="R179"/>
  <c r="Q179"/>
  <c r="P179"/>
  <c r="J179"/>
  <c r="I179"/>
  <c r="H179"/>
  <c r="G179"/>
  <c r="F179"/>
  <c r="E179"/>
  <c r="D179"/>
  <c r="C179"/>
  <c r="R178"/>
  <c r="Q178"/>
  <c r="P178"/>
  <c r="J178"/>
  <c r="I178"/>
  <c r="H178"/>
  <c r="G178"/>
  <c r="F178"/>
  <c r="E178"/>
  <c r="D178"/>
  <c r="C178"/>
  <c r="R177"/>
  <c r="Q177"/>
  <c r="P177"/>
  <c r="J177"/>
  <c r="I177"/>
  <c r="H177"/>
  <c r="G177"/>
  <c r="F177"/>
  <c r="E177"/>
  <c r="D177"/>
  <c r="C177"/>
  <c r="R176"/>
  <c r="Q176"/>
  <c r="P176"/>
  <c r="J176"/>
  <c r="I176"/>
  <c r="H176"/>
  <c r="G176"/>
  <c r="F176"/>
  <c r="E176"/>
  <c r="D176"/>
  <c r="C176"/>
  <c r="R175"/>
  <c r="Q175"/>
  <c r="P175"/>
  <c r="J175"/>
  <c r="I175"/>
  <c r="H175"/>
  <c r="G175"/>
  <c r="F175"/>
  <c r="E175"/>
  <c r="D175"/>
  <c r="C175"/>
  <c r="R174"/>
  <c r="Q174"/>
  <c r="P174"/>
  <c r="J174"/>
  <c r="I174"/>
  <c r="H174"/>
  <c r="G174"/>
  <c r="F174"/>
  <c r="E174"/>
  <c r="D174"/>
  <c r="C174"/>
  <c r="R173"/>
  <c r="Q173"/>
  <c r="P173"/>
  <c r="J173"/>
  <c r="I173"/>
  <c r="H173"/>
  <c r="G173"/>
  <c r="F173"/>
  <c r="E173"/>
  <c r="D173"/>
  <c r="C173"/>
  <c r="R172"/>
  <c r="Q172"/>
  <c r="P172"/>
  <c r="J172"/>
  <c r="I172"/>
  <c r="H172"/>
  <c r="G172"/>
  <c r="F172"/>
  <c r="E172"/>
  <c r="D172"/>
  <c r="C172"/>
  <c r="R171"/>
  <c r="Q171"/>
  <c r="P171"/>
  <c r="J171"/>
  <c r="I171"/>
  <c r="H171"/>
  <c r="G171"/>
  <c r="F171"/>
  <c r="E171"/>
  <c r="D171"/>
  <c r="C171"/>
  <c r="R170"/>
  <c r="Q170"/>
  <c r="P170"/>
  <c r="J170"/>
  <c r="I170"/>
  <c r="H170"/>
  <c r="G170"/>
  <c r="F170"/>
  <c r="E170"/>
  <c r="D170"/>
  <c r="C170"/>
  <c r="R169"/>
  <c r="Q169"/>
  <c r="P169"/>
  <c r="J169"/>
  <c r="I169"/>
  <c r="H169"/>
  <c r="G169"/>
  <c r="F169"/>
  <c r="E169"/>
  <c r="D169"/>
  <c r="C169"/>
  <c r="R168"/>
  <c r="Q168"/>
  <c r="P168"/>
  <c r="J168"/>
  <c r="I168"/>
  <c r="H168"/>
  <c r="G168"/>
  <c r="F168"/>
  <c r="E168"/>
  <c r="D168"/>
  <c r="C168"/>
  <c r="R167"/>
  <c r="Q167"/>
  <c r="P167"/>
  <c r="J167"/>
  <c r="I167"/>
  <c r="H167"/>
  <c r="G167"/>
  <c r="F167"/>
  <c r="E167"/>
  <c r="D167"/>
  <c r="C167"/>
  <c r="R166"/>
  <c r="Q166"/>
  <c r="P166"/>
  <c r="J166"/>
  <c r="I166"/>
  <c r="H166"/>
  <c r="G166"/>
  <c r="F166"/>
  <c r="E166"/>
  <c r="D166"/>
  <c r="C166"/>
  <c r="R165"/>
  <c r="Q165"/>
  <c r="P165"/>
  <c r="J165"/>
  <c r="I165"/>
  <c r="H165"/>
  <c r="G165"/>
  <c r="F165"/>
  <c r="E165"/>
  <c r="D165"/>
  <c r="C165"/>
  <c r="R164"/>
  <c r="Q164"/>
  <c r="P164"/>
  <c r="J164"/>
  <c r="I164"/>
  <c r="H164"/>
  <c r="G164"/>
  <c r="F164"/>
  <c r="E164"/>
  <c r="D164"/>
  <c r="C164"/>
  <c r="R163"/>
  <c r="Q163"/>
  <c r="P163"/>
  <c r="J163"/>
  <c r="I163"/>
  <c r="H163"/>
  <c r="G163"/>
  <c r="F163"/>
  <c r="E163"/>
  <c r="D163"/>
  <c r="C163"/>
  <c r="R162"/>
  <c r="Q162"/>
  <c r="P162"/>
  <c r="J162"/>
  <c r="I162"/>
  <c r="H162"/>
  <c r="G162"/>
  <c r="F162"/>
  <c r="E162"/>
  <c r="D162"/>
  <c r="C162"/>
  <c r="R161"/>
  <c r="Q161"/>
  <c r="P161"/>
  <c r="J161"/>
  <c r="I161"/>
  <c r="H161"/>
  <c r="G161"/>
  <c r="F161"/>
  <c r="E161"/>
  <c r="D161"/>
  <c r="C161"/>
  <c r="R160"/>
  <c r="Q160"/>
  <c r="P160"/>
  <c r="J160"/>
  <c r="I160"/>
  <c r="H160"/>
  <c r="G160"/>
  <c r="F160"/>
  <c r="E160"/>
  <c r="D160"/>
  <c r="C160"/>
  <c r="R159"/>
  <c r="Q159"/>
  <c r="P159"/>
  <c r="J159"/>
  <c r="I159"/>
  <c r="H159"/>
  <c r="G159"/>
  <c r="F159"/>
  <c r="E159"/>
  <c r="D159"/>
  <c r="C159"/>
  <c r="R158"/>
  <c r="Q158"/>
  <c r="P158"/>
  <c r="J158"/>
  <c r="I158"/>
  <c r="H158"/>
  <c r="G158"/>
  <c r="F158"/>
  <c r="E158"/>
  <c r="D158"/>
  <c r="C158"/>
  <c r="R157"/>
  <c r="Q157"/>
  <c r="P157"/>
  <c r="J157"/>
  <c r="I157"/>
  <c r="H157"/>
  <c r="G157"/>
  <c r="F157"/>
  <c r="E157"/>
  <c r="D157"/>
  <c r="C157"/>
  <c r="R156"/>
  <c r="Q156"/>
  <c r="P156"/>
  <c r="J156"/>
  <c r="I156"/>
  <c r="H156"/>
  <c r="G156"/>
  <c r="F156"/>
  <c r="E156"/>
  <c r="D156"/>
  <c r="C156"/>
  <c r="R155"/>
  <c r="Q155"/>
  <c r="P155"/>
  <c r="J155"/>
  <c r="I155"/>
  <c r="H155"/>
  <c r="G155"/>
  <c r="F155"/>
  <c r="E155"/>
  <c r="D155"/>
  <c r="C155"/>
  <c r="R154"/>
  <c r="Q154"/>
  <c r="P154"/>
  <c r="J154"/>
  <c r="I154"/>
  <c r="H154"/>
  <c r="G154"/>
  <c r="F154"/>
  <c r="E154"/>
  <c r="D154"/>
  <c r="C154"/>
  <c r="R153"/>
  <c r="Q153"/>
  <c r="P153"/>
  <c r="J153"/>
  <c r="I153"/>
  <c r="H153"/>
  <c r="G153"/>
  <c r="F153"/>
  <c r="E153"/>
  <c r="D153"/>
  <c r="C153"/>
  <c r="R152"/>
  <c r="Q152"/>
  <c r="P152"/>
  <c r="J152"/>
  <c r="I152"/>
  <c r="H152"/>
  <c r="G152"/>
  <c r="F152"/>
  <c r="E152"/>
  <c r="D152"/>
  <c r="C152"/>
  <c r="R151"/>
  <c r="Q151"/>
  <c r="P151"/>
  <c r="J151"/>
  <c r="I151"/>
  <c r="H151"/>
  <c r="G151"/>
  <c r="F151"/>
  <c r="E151"/>
  <c r="D151"/>
  <c r="C151"/>
  <c r="R150"/>
  <c r="Q150"/>
  <c r="P150"/>
  <c r="J150"/>
  <c r="I150"/>
  <c r="H150"/>
  <c r="G150"/>
  <c r="F150"/>
  <c r="E150"/>
  <c r="D150"/>
  <c r="C150"/>
  <c r="R149"/>
  <c r="Q149"/>
  <c r="P149"/>
  <c r="J149"/>
  <c r="I149"/>
  <c r="H149"/>
  <c r="G149"/>
  <c r="F149"/>
  <c r="E149"/>
  <c r="D149"/>
  <c r="C149"/>
  <c r="R148"/>
  <c r="Q148"/>
  <c r="P148"/>
  <c r="J148"/>
  <c r="I148"/>
  <c r="H148"/>
  <c r="G148"/>
  <c r="F148"/>
  <c r="E148"/>
  <c r="D148"/>
  <c r="C148"/>
  <c r="R147"/>
  <c r="Q147"/>
  <c r="P147"/>
  <c r="J147"/>
  <c r="I147"/>
  <c r="H147"/>
  <c r="G147"/>
  <c r="F147"/>
  <c r="E147"/>
  <c r="D147"/>
  <c r="C147"/>
  <c r="R146"/>
  <c r="Q146"/>
  <c r="P146"/>
  <c r="J146"/>
  <c r="I146"/>
  <c r="H146"/>
  <c r="G146"/>
  <c r="F146"/>
  <c r="E146"/>
  <c r="D146"/>
  <c r="C146"/>
  <c r="R145"/>
  <c r="Q145"/>
  <c r="P145"/>
  <c r="J145"/>
  <c r="I145"/>
  <c r="H145"/>
  <c r="G145"/>
  <c r="F145"/>
  <c r="E145"/>
  <c r="D145"/>
  <c r="C145"/>
  <c r="D144"/>
  <c r="C144"/>
  <c r="R143"/>
  <c r="Q143"/>
  <c r="P143"/>
  <c r="J143"/>
  <c r="I143"/>
  <c r="H143"/>
  <c r="G143"/>
  <c r="F143"/>
  <c r="E143"/>
  <c r="D143"/>
  <c r="C143"/>
  <c r="R142"/>
  <c r="Q142"/>
  <c r="P142"/>
  <c r="J142"/>
  <c r="I142"/>
  <c r="H142"/>
  <c r="G142"/>
  <c r="F142"/>
  <c r="E142"/>
  <c r="D142"/>
  <c r="C142"/>
  <c r="R141"/>
  <c r="Q141"/>
  <c r="P141"/>
  <c r="J141"/>
  <c r="I141"/>
  <c r="H141"/>
  <c r="G141"/>
  <c r="F141"/>
  <c r="E141"/>
  <c r="D141"/>
  <c r="C141"/>
  <c r="R140"/>
  <c r="Q140"/>
  <c r="P140"/>
  <c r="J140"/>
  <c r="I140"/>
  <c r="H140"/>
  <c r="G140"/>
  <c r="F140"/>
  <c r="E140"/>
  <c r="D140"/>
  <c r="C140"/>
  <c r="R139"/>
  <c r="Q139"/>
  <c r="P139"/>
  <c r="J139"/>
  <c r="I139"/>
  <c r="H139"/>
  <c r="G139"/>
  <c r="F139"/>
  <c r="E139"/>
  <c r="D139"/>
  <c r="C139"/>
  <c r="R138"/>
  <c r="Q138"/>
  <c r="P138"/>
  <c r="J138"/>
  <c r="I138"/>
  <c r="H138"/>
  <c r="G138"/>
  <c r="F138"/>
  <c r="E138"/>
  <c r="D138"/>
  <c r="C138"/>
  <c r="R137"/>
  <c r="Q137"/>
  <c r="P137"/>
  <c r="J137"/>
  <c r="I137"/>
  <c r="H137"/>
  <c r="G137"/>
  <c r="F137"/>
  <c r="E137"/>
  <c r="D137"/>
  <c r="C137"/>
  <c r="R136"/>
  <c r="Q136"/>
  <c r="P136"/>
  <c r="J136"/>
  <c r="I136"/>
  <c r="H136"/>
  <c r="G136"/>
  <c r="F136"/>
  <c r="E136"/>
  <c r="D136"/>
  <c r="C136"/>
  <c r="R135"/>
  <c r="Q135"/>
  <c r="P135"/>
  <c r="J135"/>
  <c r="I135"/>
  <c r="H135"/>
  <c r="G135"/>
  <c r="F135"/>
  <c r="E135"/>
  <c r="D135"/>
  <c r="C135"/>
  <c r="R134"/>
  <c r="Q134"/>
  <c r="P134"/>
  <c r="J134"/>
  <c r="I134"/>
  <c r="H134"/>
  <c r="G134"/>
  <c r="F134"/>
  <c r="E134"/>
  <c r="D134"/>
  <c r="C134"/>
  <c r="R133"/>
  <c r="Q133"/>
  <c r="P133"/>
  <c r="J133"/>
  <c r="I133"/>
  <c r="H133"/>
  <c r="G133"/>
  <c r="F133"/>
  <c r="E133"/>
  <c r="D133"/>
  <c r="C133"/>
  <c r="R132"/>
  <c r="Q132"/>
  <c r="P132"/>
  <c r="J132"/>
  <c r="I132"/>
  <c r="H132"/>
  <c r="G132"/>
  <c r="F132"/>
  <c r="E132"/>
  <c r="D132"/>
  <c r="C132"/>
  <c r="R131"/>
  <c r="Q131"/>
  <c r="P131"/>
  <c r="J131"/>
  <c r="I131"/>
  <c r="H131"/>
  <c r="G131"/>
  <c r="F131"/>
  <c r="E131"/>
  <c r="D131"/>
  <c r="C131"/>
  <c r="R130"/>
  <c r="Q130"/>
  <c r="P130"/>
  <c r="J130"/>
  <c r="I130"/>
  <c r="H130"/>
  <c r="G130"/>
  <c r="F130"/>
  <c r="E130"/>
  <c r="D130"/>
  <c r="C130"/>
  <c r="R129"/>
  <c r="Q129"/>
  <c r="P129"/>
  <c r="J129"/>
  <c r="I129"/>
  <c r="H129"/>
  <c r="G129"/>
  <c r="F129"/>
  <c r="E129"/>
  <c r="D129"/>
  <c r="C129"/>
  <c r="R128"/>
  <c r="Q128"/>
  <c r="P128"/>
  <c r="J128"/>
  <c r="I128"/>
  <c r="H128"/>
  <c r="G128"/>
  <c r="F128"/>
  <c r="E128"/>
  <c r="D128"/>
  <c r="C128"/>
  <c r="R127"/>
  <c r="Q127"/>
  <c r="P127"/>
  <c r="J127"/>
  <c r="I127"/>
  <c r="H127"/>
  <c r="G127"/>
  <c r="F127"/>
  <c r="E127"/>
  <c r="D127"/>
  <c r="C127"/>
  <c r="R126"/>
  <c r="Q126"/>
  <c r="P126"/>
  <c r="J126"/>
  <c r="I126"/>
  <c r="H126"/>
  <c r="G126"/>
  <c r="F126"/>
  <c r="E126"/>
  <c r="D126"/>
  <c r="C126"/>
  <c r="R125"/>
  <c r="Q125"/>
  <c r="P125"/>
  <c r="J125"/>
  <c r="I125"/>
  <c r="H125"/>
  <c r="G125"/>
  <c r="F125"/>
  <c r="E125"/>
  <c r="D125"/>
  <c r="C125"/>
  <c r="R124"/>
  <c r="Q124"/>
  <c r="P124"/>
  <c r="J124"/>
  <c r="I124"/>
  <c r="H124"/>
  <c r="G124"/>
  <c r="F124"/>
  <c r="E124"/>
  <c r="D124"/>
  <c r="C124"/>
  <c r="R123"/>
  <c r="Q123"/>
  <c r="P123"/>
  <c r="J123"/>
  <c r="I123"/>
  <c r="H123"/>
  <c r="G123"/>
  <c r="F123"/>
  <c r="E123"/>
  <c r="D123"/>
  <c r="C123"/>
  <c r="R122"/>
  <c r="Q122"/>
  <c r="P122"/>
  <c r="J122"/>
  <c r="I122"/>
  <c r="H122"/>
  <c r="G122"/>
  <c r="F122"/>
  <c r="E122"/>
  <c r="D122"/>
  <c r="C122"/>
  <c r="R121"/>
  <c r="Q121"/>
  <c r="P121"/>
  <c r="J121"/>
  <c r="I121"/>
  <c r="H121"/>
  <c r="G121"/>
  <c r="F121"/>
  <c r="E121"/>
  <c r="D121"/>
  <c r="C121"/>
  <c r="R120"/>
  <c r="Q120"/>
  <c r="P120"/>
  <c r="J120"/>
  <c r="I120"/>
  <c r="H120"/>
  <c r="G120"/>
  <c r="F120"/>
  <c r="E120"/>
  <c r="D120"/>
  <c r="C120"/>
  <c r="R119"/>
  <c r="Q119"/>
  <c r="P119"/>
  <c r="J119"/>
  <c r="I119"/>
  <c r="H119"/>
  <c r="G119"/>
  <c r="F119"/>
  <c r="E119"/>
  <c r="D119"/>
  <c r="C119"/>
  <c r="R118"/>
  <c r="Q118"/>
  <c r="P118"/>
  <c r="J118"/>
  <c r="I118"/>
  <c r="H118"/>
  <c r="G118"/>
  <c r="F118"/>
  <c r="E118"/>
  <c r="D118"/>
  <c r="C118"/>
  <c r="R117"/>
  <c r="Q117"/>
  <c r="P117"/>
  <c r="J117"/>
  <c r="I117"/>
  <c r="H117"/>
  <c r="G117"/>
  <c r="F117"/>
  <c r="E117"/>
  <c r="K117"/>
  <c r="D117"/>
  <c r="C117"/>
  <c r="R116"/>
  <c r="Q116"/>
  <c r="P116"/>
  <c r="J116"/>
  <c r="I116"/>
  <c r="H116"/>
  <c r="G116"/>
  <c r="F116"/>
  <c r="E116"/>
  <c r="D116"/>
  <c r="C116"/>
  <c r="R115"/>
  <c r="Q115"/>
  <c r="P115"/>
  <c r="J115"/>
  <c r="I115"/>
  <c r="H115"/>
  <c r="G115"/>
  <c r="F115"/>
  <c r="E115"/>
  <c r="K115"/>
  <c r="D115"/>
  <c r="C115"/>
  <c r="R114"/>
  <c r="Q114"/>
  <c r="P114"/>
  <c r="J114"/>
  <c r="I114"/>
  <c r="H114"/>
  <c r="G114"/>
  <c r="F114"/>
  <c r="E114"/>
  <c r="D114"/>
  <c r="C114"/>
  <c r="R113"/>
  <c r="Q113"/>
  <c r="P113"/>
  <c r="J113"/>
  <c r="I113"/>
  <c r="H113"/>
  <c r="G113"/>
  <c r="F113"/>
  <c r="E113"/>
  <c r="K113"/>
  <c r="D113"/>
  <c r="C113"/>
  <c r="R112"/>
  <c r="Q112"/>
  <c r="P112"/>
  <c r="J112"/>
  <c r="I112"/>
  <c r="H112"/>
  <c r="G112"/>
  <c r="F112"/>
  <c r="E112"/>
  <c r="D112"/>
  <c r="C112"/>
  <c r="R111"/>
  <c r="Q111"/>
  <c r="P111"/>
  <c r="J111"/>
  <c r="I111"/>
  <c r="H111"/>
  <c r="G111"/>
  <c r="F111"/>
  <c r="E111"/>
  <c r="K111"/>
  <c r="D111"/>
  <c r="C111"/>
  <c r="R110"/>
  <c r="Q110"/>
  <c r="P110"/>
  <c r="J110"/>
  <c r="I110"/>
  <c r="H110"/>
  <c r="G110"/>
  <c r="F110"/>
  <c r="E110"/>
  <c r="D110"/>
  <c r="C110"/>
  <c r="R109"/>
  <c r="Q109"/>
  <c r="P109"/>
  <c r="J109"/>
  <c r="I109"/>
  <c r="H109"/>
  <c r="G109"/>
  <c r="F109"/>
  <c r="E109"/>
  <c r="K109"/>
  <c r="D109"/>
  <c r="C109"/>
  <c r="R108"/>
  <c r="Q108"/>
  <c r="P108"/>
  <c r="J108"/>
  <c r="I108"/>
  <c r="H108"/>
  <c r="G108"/>
  <c r="F108"/>
  <c r="E108"/>
  <c r="D108"/>
  <c r="C108"/>
  <c r="R107"/>
  <c r="Q107"/>
  <c r="P107"/>
  <c r="J107"/>
  <c r="I107"/>
  <c r="H107"/>
  <c r="G107"/>
  <c r="F107"/>
  <c r="E107"/>
  <c r="K107"/>
  <c r="D107"/>
  <c r="C107"/>
  <c r="R106"/>
  <c r="Q106"/>
  <c r="P106"/>
  <c r="J106"/>
  <c r="I106"/>
  <c r="H106"/>
  <c r="G106"/>
  <c r="F106"/>
  <c r="E106"/>
  <c r="D106"/>
  <c r="C106"/>
  <c r="R105"/>
  <c r="Q105"/>
  <c r="P105"/>
  <c r="J105"/>
  <c r="I105"/>
  <c r="H105"/>
  <c r="G105"/>
  <c r="F105"/>
  <c r="E105"/>
  <c r="K105"/>
  <c r="D105"/>
  <c r="C105"/>
  <c r="R104"/>
  <c r="Q104"/>
  <c r="P104"/>
  <c r="J104"/>
  <c r="I104"/>
  <c r="H104"/>
  <c r="G104"/>
  <c r="F104"/>
  <c r="E104"/>
  <c r="D104"/>
  <c r="C104"/>
  <c r="R103"/>
  <c r="Q103"/>
  <c r="P103"/>
  <c r="J103"/>
  <c r="I103"/>
  <c r="H103"/>
  <c r="G103"/>
  <c r="F103"/>
  <c r="E103"/>
  <c r="K103"/>
  <c r="D103"/>
  <c r="C103"/>
  <c r="R102"/>
  <c r="Q102"/>
  <c r="P102"/>
  <c r="J102"/>
  <c r="I102"/>
  <c r="H102"/>
  <c r="G102"/>
  <c r="F102"/>
  <c r="E102"/>
  <c r="D102"/>
  <c r="C102"/>
  <c r="R101"/>
  <c r="Q101"/>
  <c r="P101"/>
  <c r="J101"/>
  <c r="I101"/>
  <c r="H101"/>
  <c r="G101"/>
  <c r="F101"/>
  <c r="E101"/>
  <c r="K101"/>
  <c r="D101"/>
  <c r="C101"/>
  <c r="R100"/>
  <c r="Q100"/>
  <c r="P100"/>
  <c r="J100"/>
  <c r="I100"/>
  <c r="H100"/>
  <c r="G100"/>
  <c r="F100"/>
  <c r="E100"/>
  <c r="D100"/>
  <c r="C100"/>
  <c r="R99"/>
  <c r="Q99"/>
  <c r="P99"/>
  <c r="J99"/>
  <c r="I99"/>
  <c r="H99"/>
  <c r="G99"/>
  <c r="F99"/>
  <c r="E99"/>
  <c r="K99"/>
  <c r="D99"/>
  <c r="C99"/>
  <c r="R98"/>
  <c r="Q98"/>
  <c r="P98"/>
  <c r="J98"/>
  <c r="I98"/>
  <c r="H98"/>
  <c r="G98"/>
  <c r="F98"/>
  <c r="E98"/>
  <c r="D98"/>
  <c r="C98"/>
  <c r="R97"/>
  <c r="Q97"/>
  <c r="P97"/>
  <c r="J97"/>
  <c r="I97"/>
  <c r="H97"/>
  <c r="G97"/>
  <c r="F97"/>
  <c r="E97"/>
  <c r="K97"/>
  <c r="D97"/>
  <c r="C97"/>
  <c r="R96"/>
  <c r="Q96"/>
  <c r="P96"/>
  <c r="J96"/>
  <c r="I96"/>
  <c r="H96"/>
  <c r="G96"/>
  <c r="F96"/>
  <c r="E96"/>
  <c r="D96"/>
  <c r="C96"/>
  <c r="R95"/>
  <c r="Q95"/>
  <c r="P95"/>
  <c r="J95"/>
  <c r="I95"/>
  <c r="H95"/>
  <c r="G95"/>
  <c r="F95"/>
  <c r="E95"/>
  <c r="K95"/>
  <c r="D95"/>
  <c r="C95"/>
  <c r="R94"/>
  <c r="Q94"/>
  <c r="P94"/>
  <c r="J94"/>
  <c r="I94"/>
  <c r="H94"/>
  <c r="G94"/>
  <c r="F94"/>
  <c r="E94"/>
  <c r="D94"/>
  <c r="C94"/>
  <c r="R93"/>
  <c r="Q93"/>
  <c r="P93"/>
  <c r="J93"/>
  <c r="I93"/>
  <c r="H93"/>
  <c r="G93"/>
  <c r="F93"/>
  <c r="E93"/>
  <c r="K93"/>
  <c r="D93"/>
  <c r="C93"/>
  <c r="R92"/>
  <c r="Q92"/>
  <c r="P92"/>
  <c r="J92"/>
  <c r="I92"/>
  <c r="H92"/>
  <c r="G92"/>
  <c r="F92"/>
  <c r="E92"/>
  <c r="D92"/>
  <c r="C92"/>
  <c r="R91"/>
  <c r="Q91"/>
  <c r="P91"/>
  <c r="J91"/>
  <c r="I91"/>
  <c r="H91"/>
  <c r="G91"/>
  <c r="F91"/>
  <c r="E91"/>
  <c r="K91"/>
  <c r="D91"/>
  <c r="C91"/>
  <c r="R90"/>
  <c r="Q90"/>
  <c r="P90"/>
  <c r="J90"/>
  <c r="I90"/>
  <c r="H90"/>
  <c r="G90"/>
  <c r="F90"/>
  <c r="E90"/>
  <c r="D90"/>
  <c r="C90"/>
  <c r="R89"/>
  <c r="Q89"/>
  <c r="P89"/>
  <c r="J89"/>
  <c r="I89"/>
  <c r="H89"/>
  <c r="G89"/>
  <c r="F89"/>
  <c r="E89"/>
  <c r="K89"/>
  <c r="D89"/>
  <c r="C89"/>
  <c r="R88"/>
  <c r="Q88"/>
  <c r="P88"/>
  <c r="J88"/>
  <c r="I88"/>
  <c r="H88"/>
  <c r="G88"/>
  <c r="F88"/>
  <c r="E88"/>
  <c r="D88"/>
  <c r="C88"/>
  <c r="R87"/>
  <c r="Q87"/>
  <c r="P87"/>
  <c r="J87"/>
  <c r="I87"/>
  <c r="H87"/>
  <c r="G87"/>
  <c r="F87"/>
  <c r="E87"/>
  <c r="K87"/>
  <c r="D87"/>
  <c r="C87"/>
  <c r="R86"/>
  <c r="Q86"/>
  <c r="P86"/>
  <c r="J86"/>
  <c r="I86"/>
  <c r="H86"/>
  <c r="G86"/>
  <c r="F86"/>
  <c r="E86"/>
  <c r="D86"/>
  <c r="C86"/>
  <c r="R85"/>
  <c r="Q85"/>
  <c r="P85"/>
  <c r="J85"/>
  <c r="I85"/>
  <c r="H85"/>
  <c r="G85"/>
  <c r="F85"/>
  <c r="E85"/>
  <c r="K85"/>
  <c r="D85"/>
  <c r="C85"/>
  <c r="R84"/>
  <c r="Q84"/>
  <c r="P84"/>
  <c r="J84"/>
  <c r="I84"/>
  <c r="H84"/>
  <c r="G84"/>
  <c r="F84"/>
  <c r="E84"/>
  <c r="D84"/>
  <c r="C84"/>
  <c r="R83"/>
  <c r="Q83"/>
  <c r="P83"/>
  <c r="J83"/>
  <c r="I83"/>
  <c r="H83"/>
  <c r="G83"/>
  <c r="F83"/>
  <c r="E83"/>
  <c r="K83"/>
  <c r="D83"/>
  <c r="C83"/>
  <c r="R82"/>
  <c r="Q82"/>
  <c r="P82"/>
  <c r="J82"/>
  <c r="I82"/>
  <c r="H82"/>
  <c r="G82"/>
  <c r="F82"/>
  <c r="E82"/>
  <c r="D82"/>
  <c r="C82"/>
  <c r="R81"/>
  <c r="Q81"/>
  <c r="P81"/>
  <c r="J81"/>
  <c r="I81"/>
  <c r="H81"/>
  <c r="G81"/>
  <c r="F81"/>
  <c r="E81"/>
  <c r="K81"/>
  <c r="D81"/>
  <c r="C81"/>
  <c r="R80"/>
  <c r="Q80"/>
  <c r="P80"/>
  <c r="J80"/>
  <c r="I80"/>
  <c r="H80"/>
  <c r="G80"/>
  <c r="F80"/>
  <c r="E80"/>
  <c r="D80"/>
  <c r="C80"/>
  <c r="R79"/>
  <c r="Q79"/>
  <c r="P79"/>
  <c r="J79"/>
  <c r="I79"/>
  <c r="H79"/>
  <c r="G79"/>
  <c r="F79"/>
  <c r="E79"/>
  <c r="K79"/>
  <c r="D79"/>
  <c r="C79"/>
  <c r="R78"/>
  <c r="Q78"/>
  <c r="P78"/>
  <c r="J78"/>
  <c r="I78"/>
  <c r="H78"/>
  <c r="G78"/>
  <c r="F78"/>
  <c r="E78"/>
  <c r="D78"/>
  <c r="C78"/>
  <c r="R77"/>
  <c r="Q77"/>
  <c r="P77"/>
  <c r="J77"/>
  <c r="I77"/>
  <c r="H77"/>
  <c r="G77"/>
  <c r="F77"/>
  <c r="E77"/>
  <c r="K77"/>
  <c r="D77"/>
  <c r="C77"/>
  <c r="R76"/>
  <c r="Q76"/>
  <c r="P76"/>
  <c r="J76"/>
  <c r="I76"/>
  <c r="H76"/>
  <c r="G76"/>
  <c r="F76"/>
  <c r="E76"/>
  <c r="D76"/>
  <c r="C76"/>
  <c r="R75"/>
  <c r="Q75"/>
  <c r="P75"/>
  <c r="J75"/>
  <c r="I75"/>
  <c r="H75"/>
  <c r="G75"/>
  <c r="F75"/>
  <c r="E75"/>
  <c r="K75"/>
  <c r="D75"/>
  <c r="C75"/>
  <c r="R74"/>
  <c r="Q74"/>
  <c r="P74"/>
  <c r="J74"/>
  <c r="I74"/>
  <c r="H74"/>
  <c r="G74"/>
  <c r="F74"/>
  <c r="E74"/>
  <c r="D74"/>
  <c r="C74"/>
  <c r="R73"/>
  <c r="Q73"/>
  <c r="P73"/>
  <c r="J73"/>
  <c r="I73"/>
  <c r="H73"/>
  <c r="G73"/>
  <c r="F73"/>
  <c r="E73"/>
  <c r="K73"/>
  <c r="D73"/>
  <c r="C73"/>
  <c r="R72"/>
  <c r="Q72"/>
  <c r="P72"/>
  <c r="J72"/>
  <c r="I72"/>
  <c r="H72"/>
  <c r="G72"/>
  <c r="F72"/>
  <c r="E72"/>
  <c r="D72"/>
  <c r="C72"/>
  <c r="R71"/>
  <c r="Q71"/>
  <c r="P71"/>
  <c r="J71"/>
  <c r="I71"/>
  <c r="H71"/>
  <c r="G71"/>
  <c r="F71"/>
  <c r="E71"/>
  <c r="K71"/>
  <c r="D71"/>
  <c r="C71"/>
  <c r="R70"/>
  <c r="Q70"/>
  <c r="P70"/>
  <c r="J70"/>
  <c r="I70"/>
  <c r="H70"/>
  <c r="G70"/>
  <c r="F70"/>
  <c r="E70"/>
  <c r="D70"/>
  <c r="C70"/>
  <c r="R69"/>
  <c r="Q69"/>
  <c r="P69"/>
  <c r="J69"/>
  <c r="I69"/>
  <c r="H69"/>
  <c r="G69"/>
  <c r="F69"/>
  <c r="E69"/>
  <c r="K69"/>
  <c r="D69"/>
  <c r="C69"/>
  <c r="R68"/>
  <c r="Q68"/>
  <c r="P68"/>
  <c r="J68"/>
  <c r="I68"/>
  <c r="H68"/>
  <c r="G68"/>
  <c r="F68"/>
  <c r="E68"/>
  <c r="D68"/>
  <c r="C68"/>
  <c r="R67"/>
  <c r="Q67"/>
  <c r="P67"/>
  <c r="J67"/>
  <c r="I67"/>
  <c r="H67"/>
  <c r="G67"/>
  <c r="F67"/>
  <c r="E67"/>
  <c r="K67"/>
  <c r="D67"/>
  <c r="C67"/>
  <c r="R66"/>
  <c r="Q66"/>
  <c r="P66"/>
  <c r="J66"/>
  <c r="I66"/>
  <c r="H66"/>
  <c r="G66"/>
  <c r="F66"/>
  <c r="E66"/>
  <c r="D66"/>
  <c r="C66"/>
  <c r="R65"/>
  <c r="Q65"/>
  <c r="P65"/>
  <c r="J65"/>
  <c r="I65"/>
  <c r="H65"/>
  <c r="G65"/>
  <c r="F65"/>
  <c r="E65"/>
  <c r="K65"/>
  <c r="D65"/>
  <c r="C65"/>
  <c r="R64"/>
  <c r="Q64"/>
  <c r="P64"/>
  <c r="J64"/>
  <c r="I64"/>
  <c r="H64"/>
  <c r="G64"/>
  <c r="F64"/>
  <c r="E64"/>
  <c r="D64"/>
  <c r="C64"/>
  <c r="R63"/>
  <c r="Q63"/>
  <c r="P63"/>
  <c r="J63"/>
  <c r="I63"/>
  <c r="H63"/>
  <c r="G63"/>
  <c r="F63"/>
  <c r="E63"/>
  <c r="K63"/>
  <c r="D63"/>
  <c r="C63"/>
  <c r="R62"/>
  <c r="Q62"/>
  <c r="P62"/>
  <c r="J62"/>
  <c r="I62"/>
  <c r="H62"/>
  <c r="G62"/>
  <c r="F62"/>
  <c r="E62"/>
  <c r="D62"/>
  <c r="C62"/>
  <c r="R61"/>
  <c r="Q61"/>
  <c r="P61"/>
  <c r="J61"/>
  <c r="I61"/>
  <c r="H61"/>
  <c r="G61"/>
  <c r="F61"/>
  <c r="E61"/>
  <c r="K61"/>
  <c r="D61"/>
  <c r="C61"/>
  <c r="R60"/>
  <c r="Q60"/>
  <c r="P60"/>
  <c r="J60"/>
  <c r="I60"/>
  <c r="H60"/>
  <c r="G60"/>
  <c r="F60"/>
  <c r="E60"/>
  <c r="D60"/>
  <c r="C60"/>
  <c r="R59"/>
  <c r="Q59"/>
  <c r="P59"/>
  <c r="J59"/>
  <c r="I59"/>
  <c r="H59"/>
  <c r="G59"/>
  <c r="F59"/>
  <c r="E59"/>
  <c r="K59"/>
  <c r="D59"/>
  <c r="C59"/>
  <c r="R58"/>
  <c r="Q58"/>
  <c r="P58"/>
  <c r="J58"/>
  <c r="I58"/>
  <c r="H58"/>
  <c r="G58"/>
  <c r="F58"/>
  <c r="E58"/>
  <c r="D58"/>
  <c r="C58"/>
  <c r="R57"/>
  <c r="Q57"/>
  <c r="P57"/>
  <c r="J57"/>
  <c r="I57"/>
  <c r="H57"/>
  <c r="G57"/>
  <c r="F57"/>
  <c r="E57"/>
  <c r="K57"/>
  <c r="D57"/>
  <c r="C57"/>
  <c r="R56"/>
  <c r="Q56"/>
  <c r="P56"/>
  <c r="J56"/>
  <c r="I56"/>
  <c r="H56"/>
  <c r="G56"/>
  <c r="F56"/>
  <c r="E56"/>
  <c r="D56"/>
  <c r="C56"/>
  <c r="R55"/>
  <c r="Q55"/>
  <c r="P55"/>
  <c r="J55"/>
  <c r="I55"/>
  <c r="H55"/>
  <c r="G55"/>
  <c r="F55"/>
  <c r="E55"/>
  <c r="K55"/>
  <c r="D55"/>
  <c r="C55"/>
  <c r="R54"/>
  <c r="Q54"/>
  <c r="P54"/>
  <c r="J54"/>
  <c r="I54"/>
  <c r="H54"/>
  <c r="G54"/>
  <c r="F54"/>
  <c r="E54"/>
  <c r="D54"/>
  <c r="C54"/>
  <c r="R53"/>
  <c r="Q53"/>
  <c r="P53"/>
  <c r="J53"/>
  <c r="I53"/>
  <c r="H53"/>
  <c r="G53"/>
  <c r="F53"/>
  <c r="E53"/>
  <c r="K53"/>
  <c r="D53"/>
  <c r="C53"/>
  <c r="R52"/>
  <c r="Q52"/>
  <c r="P52"/>
  <c r="J52"/>
  <c r="I52"/>
  <c r="H52"/>
  <c r="G52"/>
  <c r="F52"/>
  <c r="E52"/>
  <c r="D52"/>
  <c r="C52"/>
  <c r="R51"/>
  <c r="Q51"/>
  <c r="P51"/>
  <c r="J51"/>
  <c r="I51"/>
  <c r="H51"/>
  <c r="G51"/>
  <c r="F51"/>
  <c r="E51"/>
  <c r="K51"/>
  <c r="D51"/>
  <c r="C51"/>
  <c r="R50"/>
  <c r="Q50"/>
  <c r="P50"/>
  <c r="J50"/>
  <c r="I50"/>
  <c r="H50"/>
  <c r="G50"/>
  <c r="F50"/>
  <c r="E50"/>
  <c r="D50"/>
  <c r="C50"/>
  <c r="R49"/>
  <c r="Q49"/>
  <c r="P49"/>
  <c r="J49"/>
  <c r="I49"/>
  <c r="H49"/>
  <c r="G49"/>
  <c r="F49"/>
  <c r="E49"/>
  <c r="K49"/>
  <c r="D49"/>
  <c r="C49"/>
  <c r="R48"/>
  <c r="Q48"/>
  <c r="P48"/>
  <c r="J48"/>
  <c r="I48"/>
  <c r="H48"/>
  <c r="G48"/>
  <c r="F48"/>
  <c r="E48"/>
  <c r="D48"/>
  <c r="C48"/>
  <c r="R47"/>
  <c r="Q47"/>
  <c r="P47"/>
  <c r="J47"/>
  <c r="I47"/>
  <c r="H47"/>
  <c r="G47"/>
  <c r="F47"/>
  <c r="E47"/>
  <c r="K47"/>
  <c r="D47"/>
  <c r="C47"/>
  <c r="R46"/>
  <c r="Q46"/>
  <c r="P46"/>
  <c r="J46"/>
  <c r="I46"/>
  <c r="H46"/>
  <c r="G46"/>
  <c r="F46"/>
  <c r="E46"/>
  <c r="D46"/>
  <c r="C46"/>
  <c r="R45"/>
  <c r="Q45"/>
  <c r="P45"/>
  <c r="J45"/>
  <c r="I45"/>
  <c r="H45"/>
  <c r="G45"/>
  <c r="F45"/>
  <c r="E45"/>
  <c r="K45"/>
  <c r="D45"/>
  <c r="C45"/>
  <c r="R44"/>
  <c r="Q44"/>
  <c r="P44"/>
  <c r="J44"/>
  <c r="I44"/>
  <c r="H44"/>
  <c r="G44"/>
  <c r="F44"/>
  <c r="E44"/>
  <c r="D44"/>
  <c r="C44"/>
  <c r="R43"/>
  <c r="Q43"/>
  <c r="P43"/>
  <c r="J43"/>
  <c r="I43"/>
  <c r="H43"/>
  <c r="G43"/>
  <c r="F43"/>
  <c r="E43"/>
  <c r="K43"/>
  <c r="D43"/>
  <c r="C43"/>
  <c r="R42"/>
  <c r="Q42"/>
  <c r="P42"/>
  <c r="J42"/>
  <c r="I42"/>
  <c r="H42"/>
  <c r="G42"/>
  <c r="F42"/>
  <c r="E42"/>
  <c r="D42"/>
  <c r="C42"/>
  <c r="R41"/>
  <c r="Q41"/>
  <c r="P41"/>
  <c r="J41"/>
  <c r="I41"/>
  <c r="H41"/>
  <c r="G41"/>
  <c r="F41"/>
  <c r="E41"/>
  <c r="K41"/>
  <c r="D41"/>
  <c r="C41"/>
  <c r="R40"/>
  <c r="Q40"/>
  <c r="P40"/>
  <c r="J40"/>
  <c r="I40"/>
  <c r="H40"/>
  <c r="G40"/>
  <c r="F40"/>
  <c r="E40"/>
  <c r="D40"/>
  <c r="C40"/>
  <c r="R39"/>
  <c r="Q39"/>
  <c r="P39"/>
  <c r="J39"/>
  <c r="I39"/>
  <c r="H39"/>
  <c r="G39"/>
  <c r="F39"/>
  <c r="E39"/>
  <c r="K39"/>
  <c r="D39"/>
  <c r="C39"/>
  <c r="R38"/>
  <c r="Q38"/>
  <c r="P38"/>
  <c r="J38"/>
  <c r="I38"/>
  <c r="H38"/>
  <c r="G38"/>
  <c r="F38"/>
  <c r="E38"/>
  <c r="D38"/>
  <c r="C38"/>
  <c r="R37"/>
  <c r="Q37"/>
  <c r="P37"/>
  <c r="J37"/>
  <c r="I37"/>
  <c r="H37"/>
  <c r="G37"/>
  <c r="F37"/>
  <c r="E37"/>
  <c r="K37"/>
  <c r="D37"/>
  <c r="C37"/>
  <c r="R36"/>
  <c r="Q36"/>
  <c r="P36"/>
  <c r="J36"/>
  <c r="I36"/>
  <c r="H36"/>
  <c r="G36"/>
  <c r="F36"/>
  <c r="E36"/>
  <c r="D36"/>
  <c r="C36"/>
  <c r="R35"/>
  <c r="Q35"/>
  <c r="P35"/>
  <c r="J35"/>
  <c r="I35"/>
  <c r="H35"/>
  <c r="G35"/>
  <c r="F35"/>
  <c r="E35"/>
  <c r="K35"/>
  <c r="D35"/>
  <c r="C35"/>
  <c r="R34"/>
  <c r="Q34"/>
  <c r="P34"/>
  <c r="J34"/>
  <c r="I34"/>
  <c r="H34"/>
  <c r="G34"/>
  <c r="F34"/>
  <c r="E34"/>
  <c r="D34"/>
  <c r="C34"/>
  <c r="R33"/>
  <c r="Q33"/>
  <c r="P33"/>
  <c r="J33"/>
  <c r="I33"/>
  <c r="H33"/>
  <c r="G33"/>
  <c r="F33"/>
  <c r="E33"/>
  <c r="K33"/>
  <c r="D33"/>
  <c r="C33"/>
  <c r="R32"/>
  <c r="Q32"/>
  <c r="P32"/>
  <c r="J32"/>
  <c r="I32"/>
  <c r="H32"/>
  <c r="G32"/>
  <c r="F32"/>
  <c r="E32"/>
  <c r="D32"/>
  <c r="C32"/>
  <c r="R31"/>
  <c r="Q31"/>
  <c r="P31"/>
  <c r="J31"/>
  <c r="I31"/>
  <c r="H31"/>
  <c r="G31"/>
  <c r="F31"/>
  <c r="E31"/>
  <c r="K31"/>
  <c r="D31"/>
  <c r="C31"/>
  <c r="R30"/>
  <c r="Q30"/>
  <c r="P30"/>
  <c r="J30"/>
  <c r="I30"/>
  <c r="H30"/>
  <c r="G30"/>
  <c r="F30"/>
  <c r="E30"/>
  <c r="D30"/>
  <c r="C30"/>
  <c r="R29"/>
  <c r="Q29"/>
  <c r="P29"/>
  <c r="J29"/>
  <c r="I29"/>
  <c r="H29"/>
  <c r="G29"/>
  <c r="F29"/>
  <c r="E29"/>
  <c r="D29"/>
  <c r="C29"/>
  <c r="R28"/>
  <c r="Q28"/>
  <c r="P28"/>
  <c r="J28"/>
  <c r="I28"/>
  <c r="H28"/>
  <c r="G28"/>
  <c r="F28"/>
  <c r="E28"/>
  <c r="D28"/>
  <c r="C28"/>
  <c r="R27"/>
  <c r="Q27"/>
  <c r="P27"/>
  <c r="J27"/>
  <c r="I27"/>
  <c r="H27"/>
  <c r="G27"/>
  <c r="F27"/>
  <c r="E27"/>
  <c r="K27"/>
  <c r="D27"/>
  <c r="C27"/>
  <c r="R26"/>
  <c r="Q26"/>
  <c r="P26"/>
  <c r="J26"/>
  <c r="I26"/>
  <c r="H26"/>
  <c r="G26"/>
  <c r="F26"/>
  <c r="E26"/>
  <c r="D26"/>
  <c r="C26"/>
  <c r="R25"/>
  <c r="Q25"/>
  <c r="P25"/>
  <c r="J25"/>
  <c r="I25"/>
  <c r="H25"/>
  <c r="G25"/>
  <c r="F25"/>
  <c r="E25"/>
  <c r="D25"/>
  <c r="C25"/>
  <c r="R24"/>
  <c r="Q24"/>
  <c r="P24"/>
  <c r="J24"/>
  <c r="I24"/>
  <c r="H24"/>
  <c r="G24"/>
  <c r="F24"/>
  <c r="E24"/>
  <c r="D24"/>
  <c r="C24"/>
  <c r="R23"/>
  <c r="Q23"/>
  <c r="P23"/>
  <c r="J23"/>
  <c r="I23"/>
  <c r="H23"/>
  <c r="G23"/>
  <c r="F23"/>
  <c r="E23"/>
  <c r="K23"/>
  <c r="D23"/>
  <c r="C23"/>
  <c r="D22"/>
  <c r="C22"/>
  <c r="R21"/>
  <c r="Q21"/>
  <c r="P21"/>
  <c r="J21"/>
  <c r="I21"/>
  <c r="H21"/>
  <c r="G21"/>
  <c r="F21"/>
  <c r="E21"/>
  <c r="D21"/>
  <c r="C21"/>
  <c r="R20"/>
  <c r="Q20"/>
  <c r="P20"/>
  <c r="J20"/>
  <c r="I20"/>
  <c r="H20"/>
  <c r="G20"/>
  <c r="F20"/>
  <c r="E20"/>
  <c r="K20"/>
  <c r="D20"/>
  <c r="C20"/>
  <c r="R19"/>
  <c r="Q19"/>
  <c r="P19"/>
  <c r="J19"/>
  <c r="I19"/>
  <c r="H19"/>
  <c r="G19"/>
  <c r="F19"/>
  <c r="E19"/>
  <c r="D19"/>
  <c r="C19"/>
  <c r="R18"/>
  <c r="Q18"/>
  <c r="P18"/>
  <c r="J18"/>
  <c r="I18"/>
  <c r="H18"/>
  <c r="G18"/>
  <c r="F18"/>
  <c r="E18"/>
  <c r="K18"/>
  <c r="D18"/>
  <c r="C18"/>
  <c r="R17"/>
  <c r="Q17"/>
  <c r="P17"/>
  <c r="J17"/>
  <c r="I17"/>
  <c r="H17"/>
  <c r="G17"/>
  <c r="F17"/>
  <c r="E17"/>
  <c r="D17"/>
  <c r="C17"/>
  <c r="R16"/>
  <c r="Q16"/>
  <c r="P16"/>
  <c r="J16"/>
  <c r="I16"/>
  <c r="H16"/>
  <c r="G16"/>
  <c r="F16"/>
  <c r="E16"/>
  <c r="K16"/>
  <c r="D16"/>
  <c r="C16"/>
  <c r="R15"/>
  <c r="Q15"/>
  <c r="P15"/>
  <c r="J15"/>
  <c r="I15"/>
  <c r="H15"/>
  <c r="G15"/>
  <c r="F15"/>
  <c r="E15"/>
  <c r="D15"/>
  <c r="C15"/>
  <c r="R14"/>
  <c r="Q14"/>
  <c r="P14"/>
  <c r="J14"/>
  <c r="I14"/>
  <c r="H14"/>
  <c r="G14"/>
  <c r="F14"/>
  <c r="E14"/>
  <c r="K14"/>
  <c r="D14"/>
  <c r="C14"/>
  <c r="R13"/>
  <c r="Q13"/>
  <c r="P13"/>
  <c r="J13"/>
  <c r="I13"/>
  <c r="H13"/>
  <c r="G13"/>
  <c r="F13"/>
  <c r="E13"/>
  <c r="D13"/>
  <c r="C13"/>
  <c r="R12"/>
  <c r="Q12"/>
  <c r="P12"/>
  <c r="J12"/>
  <c r="I12"/>
  <c r="H12"/>
  <c r="G12"/>
  <c r="F12"/>
  <c r="E12"/>
  <c r="K12"/>
  <c r="D12"/>
  <c r="C12"/>
  <c r="R11"/>
  <c r="Q11"/>
  <c r="P11"/>
  <c r="J11"/>
  <c r="I11"/>
  <c r="H11"/>
  <c r="G11"/>
  <c r="F11"/>
  <c r="E11"/>
  <c r="D11"/>
  <c r="C11"/>
  <c r="R10"/>
  <c r="R251"/>
  <c r="Q10"/>
  <c r="P10"/>
  <c r="P251"/>
  <c r="J10"/>
  <c r="I10"/>
  <c r="I251"/>
  <c r="H10"/>
  <c r="G10"/>
  <c r="G251"/>
  <c r="F10"/>
  <c r="E10"/>
  <c r="E251"/>
  <c r="D10"/>
  <c r="C10"/>
  <c r="M11" i="2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0"/>
  <c r="N50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M65"/>
  <c r="N65"/>
  <c r="M66"/>
  <c r="N66"/>
  <c r="M67"/>
  <c r="N67"/>
  <c r="M68"/>
  <c r="N68"/>
  <c r="M69"/>
  <c r="N69"/>
  <c r="M70"/>
  <c r="N70"/>
  <c r="M71"/>
  <c r="N71"/>
  <c r="M72"/>
  <c r="N72"/>
  <c r="M73"/>
  <c r="N73"/>
  <c r="M74"/>
  <c r="N74"/>
  <c r="M75"/>
  <c r="N75"/>
  <c r="M76"/>
  <c r="N76"/>
  <c r="M77"/>
  <c r="N77"/>
  <c r="M78"/>
  <c r="N78"/>
  <c r="M79"/>
  <c r="N79"/>
  <c r="M80"/>
  <c r="N80"/>
  <c r="M81"/>
  <c r="N81"/>
  <c r="M82"/>
  <c r="N82"/>
  <c r="M83"/>
  <c r="N83"/>
  <c r="M84"/>
  <c r="N84"/>
  <c r="M85"/>
  <c r="N85"/>
  <c r="M86"/>
  <c r="N86"/>
  <c r="M87"/>
  <c r="N87"/>
  <c r="M88"/>
  <c r="N88"/>
  <c r="M130"/>
  <c r="N130"/>
  <c r="K92"/>
  <c r="L92"/>
  <c r="E92"/>
  <c r="K95"/>
  <c r="L95"/>
  <c r="E95"/>
  <c r="K99"/>
  <c r="L99"/>
  <c r="E99"/>
  <c r="K103"/>
  <c r="L103"/>
  <c r="E103"/>
  <c r="K107"/>
  <c r="L107"/>
  <c r="E107"/>
  <c r="K111"/>
  <c r="L111"/>
  <c r="E111"/>
  <c r="K115"/>
  <c r="L115"/>
  <c r="E115"/>
  <c r="K119"/>
  <c r="L119"/>
  <c r="E119"/>
  <c r="K123"/>
  <c r="L123"/>
  <c r="E123"/>
  <c r="K127"/>
  <c r="L127"/>
  <c r="E127"/>
  <c r="K132"/>
  <c r="L132"/>
  <c r="E132"/>
  <c r="K136"/>
  <c r="L136"/>
  <c r="E136"/>
  <c r="K140"/>
  <c r="L140"/>
  <c r="E140"/>
  <c r="K144"/>
  <c r="L144"/>
  <c r="E144"/>
  <c r="K149"/>
  <c r="L149"/>
  <c r="E149"/>
  <c r="K153"/>
  <c r="L153"/>
  <c r="E153"/>
  <c r="K157"/>
  <c r="L157"/>
  <c r="E157"/>
  <c r="K161"/>
  <c r="L161"/>
  <c r="E161"/>
  <c r="K165"/>
  <c r="L165"/>
  <c r="E165"/>
  <c r="K169"/>
  <c r="L169"/>
  <c r="E169"/>
  <c r="K173"/>
  <c r="L173"/>
  <c r="E173"/>
  <c r="K177"/>
  <c r="L177"/>
  <c r="E177"/>
  <c r="K181"/>
  <c r="L181"/>
  <c r="E181"/>
  <c r="K185"/>
  <c r="L185"/>
  <c r="E185"/>
  <c r="K189"/>
  <c r="L189"/>
  <c r="E189"/>
  <c r="K90"/>
  <c r="L90"/>
  <c r="E90"/>
  <c r="K97"/>
  <c r="L97"/>
  <c r="E97"/>
  <c r="K101"/>
  <c r="L101"/>
  <c r="E101"/>
  <c r="K105"/>
  <c r="L105"/>
  <c r="E105"/>
  <c r="K109"/>
  <c r="L109"/>
  <c r="E109"/>
  <c r="K113"/>
  <c r="L113"/>
  <c r="E113"/>
  <c r="K117"/>
  <c r="L117"/>
  <c r="E117"/>
  <c r="K121"/>
  <c r="L121"/>
  <c r="E121"/>
  <c r="K125"/>
  <c r="L125"/>
  <c r="E125"/>
  <c r="K129"/>
  <c r="L129"/>
  <c r="E129"/>
  <c r="K134"/>
  <c r="L134"/>
  <c r="E134"/>
  <c r="K138"/>
  <c r="L138"/>
  <c r="E138"/>
  <c r="K142"/>
  <c r="L142"/>
  <c r="E142"/>
  <c r="K147"/>
  <c r="L147"/>
  <c r="E147"/>
  <c r="K151"/>
  <c r="L151"/>
  <c r="E151"/>
  <c r="K155"/>
  <c r="L155"/>
  <c r="E155"/>
  <c r="K159"/>
  <c r="L159"/>
  <c r="E159"/>
  <c r="K163"/>
  <c r="L163"/>
  <c r="E163"/>
  <c r="K167"/>
  <c r="L167"/>
  <c r="E167"/>
  <c r="K171"/>
  <c r="L171"/>
  <c r="E171"/>
  <c r="K175"/>
  <c r="L175"/>
  <c r="E175"/>
  <c r="K179"/>
  <c r="L179"/>
  <c r="E179"/>
  <c r="K183"/>
  <c r="L183"/>
  <c r="E183"/>
  <c r="K187"/>
  <c r="L187"/>
  <c r="E187"/>
  <c r="K96"/>
  <c r="L96"/>
  <c r="N104"/>
  <c r="N112"/>
  <c r="N120"/>
  <c r="N128"/>
  <c r="N137"/>
  <c r="N145"/>
  <c r="F192"/>
  <c r="L10"/>
  <c r="P192"/>
  <c r="E11"/>
  <c r="E192"/>
  <c r="E13"/>
  <c r="E15"/>
  <c r="E17"/>
  <c r="E19"/>
  <c r="E21"/>
  <c r="E24"/>
  <c r="E26"/>
  <c r="E28"/>
  <c r="E30"/>
  <c r="E32"/>
  <c r="E34"/>
  <c r="E36"/>
  <c r="E38"/>
  <c r="E40"/>
  <c r="E42"/>
  <c r="E44"/>
  <c r="E46"/>
  <c r="E48"/>
  <c r="E50"/>
  <c r="E52"/>
  <c r="E54"/>
  <c r="E56"/>
  <c r="E58"/>
  <c r="E60"/>
  <c r="E62"/>
  <c r="E64"/>
  <c r="E66"/>
  <c r="E68"/>
  <c r="E70"/>
  <c r="E72"/>
  <c r="E74"/>
  <c r="E76"/>
  <c r="E78"/>
  <c r="E80"/>
  <c r="E82"/>
  <c r="E84"/>
  <c r="E86"/>
  <c r="E88"/>
  <c r="M89"/>
  <c r="N89"/>
  <c r="N91"/>
  <c r="N93"/>
  <c r="N94"/>
  <c r="N98"/>
  <c r="M100"/>
  <c r="N100"/>
  <c r="N102"/>
  <c r="M104"/>
  <c r="N106"/>
  <c r="M108"/>
  <c r="N108"/>
  <c r="N110"/>
  <c r="M112"/>
  <c r="N114"/>
  <c r="M116"/>
  <c r="N116"/>
  <c r="N118"/>
  <c r="M120"/>
  <c r="N122"/>
  <c r="M124"/>
  <c r="N124"/>
  <c r="N126"/>
  <c r="M128"/>
  <c r="N131"/>
  <c r="M133"/>
  <c r="N133"/>
  <c r="N135"/>
  <c r="M137"/>
  <c r="N139"/>
  <c r="M141"/>
  <c r="N141"/>
  <c r="N143"/>
  <c r="M145"/>
  <c r="M146"/>
  <c r="N146"/>
  <c r="N148"/>
  <c r="M150"/>
  <c r="N150"/>
  <c r="N152"/>
  <c r="M154"/>
  <c r="N154"/>
  <c r="N156"/>
  <c r="M158"/>
  <c r="N158"/>
  <c r="N160"/>
  <c r="M162"/>
  <c r="N162"/>
  <c r="N164"/>
  <c r="M166"/>
  <c r="N166"/>
  <c r="N168"/>
  <c r="M170"/>
  <c r="N170"/>
  <c r="N172"/>
  <c r="M174"/>
  <c r="N174"/>
  <c r="N176"/>
  <c r="M178"/>
  <c r="N178"/>
  <c r="N180"/>
  <c r="M182"/>
  <c r="N182"/>
  <c r="N184"/>
  <c r="M186"/>
  <c r="N186"/>
  <c r="N188"/>
  <c r="K29" i="1"/>
  <c r="K119"/>
  <c r="K121"/>
  <c r="K123"/>
  <c r="K125"/>
  <c r="K127"/>
  <c r="K129"/>
  <c r="K131"/>
  <c r="K133"/>
  <c r="K135"/>
  <c r="K137"/>
  <c r="K139"/>
  <c r="K141"/>
  <c r="K143"/>
  <c r="K146"/>
  <c r="K148"/>
  <c r="K150"/>
  <c r="K152"/>
  <c r="K154"/>
  <c r="K156"/>
  <c r="K158"/>
  <c r="K160"/>
  <c r="K162"/>
  <c r="K164"/>
  <c r="K166"/>
  <c r="K168"/>
  <c r="K170"/>
  <c r="K172"/>
  <c r="K174"/>
  <c r="K176"/>
  <c r="K178"/>
  <c r="K180"/>
  <c r="K182"/>
  <c r="K184"/>
  <c r="K186"/>
  <c r="K188"/>
  <c r="K190"/>
  <c r="K192"/>
  <c r="K194"/>
  <c r="K196"/>
  <c r="K198"/>
  <c r="K200"/>
  <c r="K202"/>
  <c r="K205"/>
  <c r="K207"/>
  <c r="K209"/>
  <c r="K211"/>
  <c r="K213"/>
  <c r="K215"/>
  <c r="K217"/>
  <c r="K219"/>
  <c r="K227"/>
  <c r="K229"/>
  <c r="K234"/>
  <c r="K25"/>
  <c r="F251"/>
  <c r="H251"/>
  <c r="J251"/>
  <c r="Q251"/>
  <c r="K11"/>
  <c r="K13"/>
  <c r="K15"/>
  <c r="K17"/>
  <c r="K19"/>
  <c r="K21"/>
  <c r="K24"/>
  <c r="K26"/>
  <c r="K28"/>
  <c r="K30"/>
  <c r="K32"/>
  <c r="K34"/>
  <c r="K36"/>
  <c r="K38"/>
  <c r="K40"/>
  <c r="K42"/>
  <c r="K44"/>
  <c r="K46"/>
  <c r="K48"/>
  <c r="K50"/>
  <c r="K52"/>
  <c r="K54"/>
  <c r="K56"/>
  <c r="K58"/>
  <c r="K60"/>
  <c r="K62"/>
  <c r="K64"/>
  <c r="K66"/>
  <c r="K68"/>
  <c r="K70"/>
  <c r="K72"/>
  <c r="K74"/>
  <c r="K76"/>
  <c r="K78"/>
  <c r="K80"/>
  <c r="K82"/>
  <c r="K84"/>
  <c r="K86"/>
  <c r="K88"/>
  <c r="K90"/>
  <c r="K92"/>
  <c r="K94"/>
  <c r="K96"/>
  <c r="K98"/>
  <c r="K100"/>
  <c r="K102"/>
  <c r="K104"/>
  <c r="K106"/>
  <c r="K108"/>
  <c r="K110"/>
  <c r="K112"/>
  <c r="K114"/>
  <c r="K116"/>
  <c r="K118"/>
  <c r="K120"/>
  <c r="K122"/>
  <c r="K124"/>
  <c r="K126"/>
  <c r="K128"/>
  <c r="K130"/>
  <c r="K132"/>
  <c r="K134"/>
  <c r="K136"/>
  <c r="K138"/>
  <c r="K140"/>
  <c r="K142"/>
  <c r="K145"/>
  <c r="K147"/>
  <c r="K149"/>
  <c r="K151"/>
  <c r="L151"/>
  <c r="M151"/>
  <c r="K153"/>
  <c r="K155"/>
  <c r="L155"/>
  <c r="M155"/>
  <c r="K157"/>
  <c r="K159"/>
  <c r="L159"/>
  <c r="M159"/>
  <c r="K161"/>
  <c r="K163"/>
  <c r="L163"/>
  <c r="M163"/>
  <c r="K165"/>
  <c r="K167"/>
  <c r="L167"/>
  <c r="M167"/>
  <c r="K169"/>
  <c r="K171"/>
  <c r="L171"/>
  <c r="M171"/>
  <c r="K173"/>
  <c r="K175"/>
  <c r="L175"/>
  <c r="M175"/>
  <c r="K177"/>
  <c r="K179"/>
  <c r="L179"/>
  <c r="M179"/>
  <c r="K181"/>
  <c r="K183"/>
  <c r="L183"/>
  <c r="M183"/>
  <c r="K185"/>
  <c r="K187"/>
  <c r="L187"/>
  <c r="M187"/>
  <c r="K189"/>
  <c r="K191"/>
  <c r="L191"/>
  <c r="M191"/>
  <c r="K193"/>
  <c r="K195"/>
  <c r="L195"/>
  <c r="M195"/>
  <c r="K197"/>
  <c r="K199"/>
  <c r="L199"/>
  <c r="M199"/>
  <c r="K201"/>
  <c r="K203"/>
  <c r="L203"/>
  <c r="M203"/>
  <c r="K206"/>
  <c r="K208"/>
  <c r="L208"/>
  <c r="M208"/>
  <c r="K210"/>
  <c r="K212"/>
  <c r="L212"/>
  <c r="M212"/>
  <c r="K214"/>
  <c r="K216"/>
  <c r="L216"/>
  <c r="M216"/>
  <c r="K218"/>
  <c r="K223"/>
  <c r="L223"/>
  <c r="M223"/>
  <c r="K228"/>
  <c r="K233"/>
  <c r="L233"/>
  <c r="M233"/>
  <c r="K237"/>
  <c r="K241"/>
  <c r="L241"/>
  <c r="M241"/>
  <c r="K243"/>
  <c r="K245"/>
  <c r="L245"/>
  <c r="M245"/>
  <c r="L11"/>
  <c r="M11"/>
  <c r="L13"/>
  <c r="M13"/>
  <c r="L15"/>
  <c r="M15"/>
  <c r="L17"/>
  <c r="M17"/>
  <c r="L19"/>
  <c r="M19"/>
  <c r="L21"/>
  <c r="M21"/>
  <c r="L24"/>
  <c r="M24"/>
  <c r="L26"/>
  <c r="M26"/>
  <c r="L28"/>
  <c r="M28"/>
  <c r="L30"/>
  <c r="M30"/>
  <c r="L32"/>
  <c r="M32"/>
  <c r="L34"/>
  <c r="M34"/>
  <c r="L36"/>
  <c r="M36"/>
  <c r="L38"/>
  <c r="M38"/>
  <c r="L40"/>
  <c r="M40"/>
  <c r="L42"/>
  <c r="M42"/>
  <c r="L12"/>
  <c r="M12"/>
  <c r="L14"/>
  <c r="M14"/>
  <c r="L16"/>
  <c r="M16"/>
  <c r="L18"/>
  <c r="M18"/>
  <c r="L20"/>
  <c r="M20"/>
  <c r="L23"/>
  <c r="M23"/>
  <c r="L25"/>
  <c r="M25"/>
  <c r="L27"/>
  <c r="M27"/>
  <c r="L29"/>
  <c r="M29"/>
  <c r="L31"/>
  <c r="M31"/>
  <c r="L33"/>
  <c r="M33"/>
  <c r="L35"/>
  <c r="M35"/>
  <c r="L37"/>
  <c r="M37"/>
  <c r="L39"/>
  <c r="M39"/>
  <c r="L41"/>
  <c r="M41"/>
  <c r="L43"/>
  <c r="M43"/>
  <c r="L45"/>
  <c r="M45"/>
  <c r="L47"/>
  <c r="M47"/>
  <c r="L49"/>
  <c r="M49"/>
  <c r="L51"/>
  <c r="M51"/>
  <c r="L53"/>
  <c r="M53"/>
  <c r="L55"/>
  <c r="M55"/>
  <c r="L57"/>
  <c r="M57"/>
  <c r="L59"/>
  <c r="M59"/>
  <c r="L61"/>
  <c r="M61"/>
  <c r="L63"/>
  <c r="M63"/>
  <c r="L65"/>
  <c r="M65"/>
  <c r="L67"/>
  <c r="M67"/>
  <c r="L69"/>
  <c r="M69"/>
  <c r="L71"/>
  <c r="M71"/>
  <c r="L73"/>
  <c r="M73"/>
  <c r="L75"/>
  <c r="M75"/>
  <c r="L77"/>
  <c r="M77"/>
  <c r="L79"/>
  <c r="M79"/>
  <c r="L81"/>
  <c r="M81"/>
  <c r="L83"/>
  <c r="M83"/>
  <c r="L85"/>
  <c r="M85"/>
  <c r="L87"/>
  <c r="M87"/>
  <c r="L89"/>
  <c r="M89"/>
  <c r="L91"/>
  <c r="M91"/>
  <c r="L93"/>
  <c r="M93"/>
  <c r="L95"/>
  <c r="M95"/>
  <c r="L97"/>
  <c r="M97"/>
  <c r="L99"/>
  <c r="M99"/>
  <c r="L101"/>
  <c r="M101"/>
  <c r="L103"/>
  <c r="M103"/>
  <c r="L105"/>
  <c r="M105"/>
  <c r="L107"/>
  <c r="M107"/>
  <c r="L109"/>
  <c r="M109"/>
  <c r="L111"/>
  <c r="M111"/>
  <c r="L113"/>
  <c r="M113"/>
  <c r="L115"/>
  <c r="M115"/>
  <c r="L117"/>
  <c r="M117"/>
  <c r="L119"/>
  <c r="M119"/>
  <c r="L121"/>
  <c r="M121"/>
  <c r="L123"/>
  <c r="M123"/>
  <c r="L125"/>
  <c r="M125"/>
  <c r="L127"/>
  <c r="M127"/>
  <c r="L129"/>
  <c r="M129"/>
  <c r="L131"/>
  <c r="M131"/>
  <c r="L133"/>
  <c r="M133"/>
  <c r="L135"/>
  <c r="M135"/>
  <c r="L137"/>
  <c r="M137"/>
  <c r="L139"/>
  <c r="M139"/>
  <c r="L141"/>
  <c r="M141"/>
  <c r="L143"/>
  <c r="M143"/>
  <c r="L146"/>
  <c r="M146"/>
  <c r="L148"/>
  <c r="M148"/>
  <c r="L44"/>
  <c r="M44"/>
  <c r="L46"/>
  <c r="M46"/>
  <c r="L48"/>
  <c r="M48"/>
  <c r="L50"/>
  <c r="M50"/>
  <c r="L52"/>
  <c r="M52"/>
  <c r="L54"/>
  <c r="M54"/>
  <c r="L56"/>
  <c r="M56"/>
  <c r="L58"/>
  <c r="M58"/>
  <c r="L60"/>
  <c r="M60"/>
  <c r="L62"/>
  <c r="M62"/>
  <c r="L64"/>
  <c r="M64"/>
  <c r="L66"/>
  <c r="M66"/>
  <c r="L68"/>
  <c r="M68"/>
  <c r="L70"/>
  <c r="M70"/>
  <c r="L72"/>
  <c r="M72"/>
  <c r="L74"/>
  <c r="M74"/>
  <c r="L76"/>
  <c r="M76"/>
  <c r="L78"/>
  <c r="M78"/>
  <c r="L80"/>
  <c r="M80"/>
  <c r="L82"/>
  <c r="M82"/>
  <c r="L84"/>
  <c r="M84"/>
  <c r="L86"/>
  <c r="M86"/>
  <c r="L88"/>
  <c r="M88"/>
  <c r="L90"/>
  <c r="M90"/>
  <c r="L92"/>
  <c r="M92"/>
  <c r="L94"/>
  <c r="M94"/>
  <c r="L96"/>
  <c r="M96"/>
  <c r="L98"/>
  <c r="M98"/>
  <c r="L100"/>
  <c r="M100"/>
  <c r="L102"/>
  <c r="M102"/>
  <c r="L104"/>
  <c r="M104"/>
  <c r="L106"/>
  <c r="M106"/>
  <c r="L108"/>
  <c r="M108"/>
  <c r="L110"/>
  <c r="M110"/>
  <c r="L112"/>
  <c r="M112"/>
  <c r="L114"/>
  <c r="M114"/>
  <c r="L116"/>
  <c r="M116"/>
  <c r="L118"/>
  <c r="M118"/>
  <c r="L120"/>
  <c r="M120"/>
  <c r="L122"/>
  <c r="M122"/>
  <c r="L124"/>
  <c r="M124"/>
  <c r="L126"/>
  <c r="M126"/>
  <c r="L128"/>
  <c r="M128"/>
  <c r="L130"/>
  <c r="M130"/>
  <c r="L132"/>
  <c r="M132"/>
  <c r="L134"/>
  <c r="M134"/>
  <c r="L136"/>
  <c r="M136"/>
  <c r="L138"/>
  <c r="M138"/>
  <c r="L140"/>
  <c r="M140"/>
  <c r="L142"/>
  <c r="M142"/>
  <c r="L145"/>
  <c r="M145"/>
  <c r="L147"/>
  <c r="M147"/>
  <c r="L149"/>
  <c r="M149"/>
  <c r="L150"/>
  <c r="M150"/>
  <c r="L152"/>
  <c r="M152"/>
  <c r="L154"/>
  <c r="M154"/>
  <c r="L156"/>
  <c r="M156"/>
  <c r="L158"/>
  <c r="M158"/>
  <c r="L160"/>
  <c r="M160"/>
  <c r="L162"/>
  <c r="M162"/>
  <c r="L164"/>
  <c r="M164"/>
  <c r="L166"/>
  <c r="M166"/>
  <c r="L168"/>
  <c r="M168"/>
  <c r="L170"/>
  <c r="M170"/>
  <c r="L172"/>
  <c r="M172"/>
  <c r="L174"/>
  <c r="M174"/>
  <c r="L176"/>
  <c r="M176"/>
  <c r="L178"/>
  <c r="M178"/>
  <c r="L180"/>
  <c r="M180"/>
  <c r="L182"/>
  <c r="M182"/>
  <c r="L184"/>
  <c r="M184"/>
  <c r="L186"/>
  <c r="M186"/>
  <c r="L188"/>
  <c r="M188"/>
  <c r="L190"/>
  <c r="M190"/>
  <c r="L192"/>
  <c r="M192"/>
  <c r="L194"/>
  <c r="M194"/>
  <c r="L196"/>
  <c r="M196"/>
  <c r="L198"/>
  <c r="M198"/>
  <c r="L200"/>
  <c r="M200"/>
  <c r="L202"/>
  <c r="M202"/>
  <c r="L205"/>
  <c r="M205"/>
  <c r="L207"/>
  <c r="M207"/>
  <c r="L209"/>
  <c r="M209"/>
  <c r="L211"/>
  <c r="M211"/>
  <c r="L213"/>
  <c r="M213"/>
  <c r="L215"/>
  <c r="M215"/>
  <c r="L217"/>
  <c r="M217"/>
  <c r="L219"/>
  <c r="M219"/>
  <c r="L227"/>
  <c r="M227"/>
  <c r="L229"/>
  <c r="M229"/>
  <c r="L234"/>
  <c r="M234"/>
  <c r="L238"/>
  <c r="M238"/>
  <c r="L242"/>
  <c r="M242"/>
  <c r="L244"/>
  <c r="M244"/>
  <c r="L246"/>
  <c r="M246"/>
  <c r="L153"/>
  <c r="M153"/>
  <c r="L157"/>
  <c r="M157"/>
  <c r="L161"/>
  <c r="M161"/>
  <c r="L165"/>
  <c r="M165"/>
  <c r="L169"/>
  <c r="M169"/>
  <c r="L173"/>
  <c r="M173"/>
  <c r="L177"/>
  <c r="M177"/>
  <c r="L181"/>
  <c r="M181"/>
  <c r="L185"/>
  <c r="M185"/>
  <c r="L189"/>
  <c r="M189"/>
  <c r="L193"/>
  <c r="M193"/>
  <c r="L197"/>
  <c r="M197"/>
  <c r="L201"/>
  <c r="M201"/>
  <c r="L206"/>
  <c r="M206"/>
  <c r="L210"/>
  <c r="M210"/>
  <c r="L214"/>
  <c r="M214"/>
  <c r="L218"/>
  <c r="M218"/>
  <c r="L228"/>
  <c r="M228"/>
  <c r="L237"/>
  <c r="M237"/>
  <c r="L243"/>
  <c r="M243"/>
  <c r="K10"/>
  <c r="M96" i="2"/>
  <c r="N96"/>
  <c r="L192"/>
  <c r="N10"/>
  <c r="M10"/>
  <c r="M187"/>
  <c r="N187"/>
  <c r="M183"/>
  <c r="N183"/>
  <c r="M179"/>
  <c r="N179"/>
  <c r="M175"/>
  <c r="N175"/>
  <c r="M171"/>
  <c r="N171"/>
  <c r="M167"/>
  <c r="N167"/>
  <c r="M163"/>
  <c r="N163"/>
  <c r="M159"/>
  <c r="N159"/>
  <c r="M155"/>
  <c r="N155"/>
  <c r="M151"/>
  <c r="N151"/>
  <c r="M147"/>
  <c r="N147"/>
  <c r="M142"/>
  <c r="N142"/>
  <c r="M138"/>
  <c r="N138"/>
  <c r="M134"/>
  <c r="N134"/>
  <c r="M129"/>
  <c r="N129"/>
  <c r="M125"/>
  <c r="N125"/>
  <c r="M121"/>
  <c r="N121"/>
  <c r="M117"/>
  <c r="N117"/>
  <c r="M113"/>
  <c r="N113"/>
  <c r="M109"/>
  <c r="N109"/>
  <c r="M105"/>
  <c r="N105"/>
  <c r="M101"/>
  <c r="N101"/>
  <c r="M97"/>
  <c r="N97"/>
  <c r="M90"/>
  <c r="N90"/>
  <c r="M189"/>
  <c r="N189"/>
  <c r="M185"/>
  <c r="N185"/>
  <c r="M181"/>
  <c r="N181"/>
  <c r="M177"/>
  <c r="N177"/>
  <c r="M173"/>
  <c r="N173"/>
  <c r="M169"/>
  <c r="N169"/>
  <c r="M165"/>
  <c r="N165"/>
  <c r="M161"/>
  <c r="N161"/>
  <c r="M157"/>
  <c r="N157"/>
  <c r="M153"/>
  <c r="N153"/>
  <c r="M149"/>
  <c r="N149"/>
  <c r="M144"/>
  <c r="N144"/>
  <c r="M140"/>
  <c r="N140"/>
  <c r="M136"/>
  <c r="N136"/>
  <c r="M132"/>
  <c r="N132"/>
  <c r="M127"/>
  <c r="N127"/>
  <c r="M123"/>
  <c r="N123"/>
  <c r="M119"/>
  <c r="N119"/>
  <c r="M115"/>
  <c r="N115"/>
  <c r="M111"/>
  <c r="N111"/>
  <c r="M107"/>
  <c r="N107"/>
  <c r="M103"/>
  <c r="N103"/>
  <c r="M99"/>
  <c r="N99"/>
  <c r="M95"/>
  <c r="N95"/>
  <c r="M92"/>
  <c r="N92"/>
  <c r="K192"/>
  <c r="N149" i="1"/>
  <c r="O149"/>
  <c r="N145"/>
  <c r="O145"/>
  <c r="N140"/>
  <c r="O140"/>
  <c r="N136"/>
  <c r="O136"/>
  <c r="N132"/>
  <c r="O132"/>
  <c r="N128"/>
  <c r="O128"/>
  <c r="N124"/>
  <c r="O124"/>
  <c r="N120"/>
  <c r="O120"/>
  <c r="N116"/>
  <c r="O116"/>
  <c r="N112"/>
  <c r="O112"/>
  <c r="N108"/>
  <c r="O108"/>
  <c r="N104"/>
  <c r="O104"/>
  <c r="N100"/>
  <c r="O100"/>
  <c r="N96"/>
  <c r="O96"/>
  <c r="N92"/>
  <c r="O92"/>
  <c r="N88"/>
  <c r="O88"/>
  <c r="N84"/>
  <c r="O84"/>
  <c r="N80"/>
  <c r="O80"/>
  <c r="N76"/>
  <c r="O76"/>
  <c r="N72"/>
  <c r="O72"/>
  <c r="N68"/>
  <c r="O68"/>
  <c r="N64"/>
  <c r="O64"/>
  <c r="N60"/>
  <c r="O60"/>
  <c r="N56"/>
  <c r="O56"/>
  <c r="N52"/>
  <c r="O52"/>
  <c r="N48"/>
  <c r="O48"/>
  <c r="N44"/>
  <c r="O44"/>
  <c r="N146"/>
  <c r="O146"/>
  <c r="N141"/>
  <c r="O141"/>
  <c r="N137"/>
  <c r="O137"/>
  <c r="N133"/>
  <c r="O133"/>
  <c r="N129"/>
  <c r="O129"/>
  <c r="N125"/>
  <c r="O125"/>
  <c r="N121"/>
  <c r="O121"/>
  <c r="N117"/>
  <c r="O117"/>
  <c r="N113"/>
  <c r="O113"/>
  <c r="N109"/>
  <c r="O109"/>
  <c r="N105"/>
  <c r="O105"/>
  <c r="N101"/>
  <c r="O101"/>
  <c r="N97"/>
  <c r="O97"/>
  <c r="N93"/>
  <c r="O93"/>
  <c r="N89"/>
  <c r="O89"/>
  <c r="N85"/>
  <c r="O85"/>
  <c r="N81"/>
  <c r="O81"/>
  <c r="N77"/>
  <c r="O77"/>
  <c r="N73"/>
  <c r="O73"/>
  <c r="N69"/>
  <c r="O69"/>
  <c r="N65"/>
  <c r="O65"/>
  <c r="N61"/>
  <c r="O61"/>
  <c r="N57"/>
  <c r="O57"/>
  <c r="N53"/>
  <c r="O53"/>
  <c r="N49"/>
  <c r="O49"/>
  <c r="N45"/>
  <c r="O45"/>
  <c r="N41"/>
  <c r="O41"/>
  <c r="N37"/>
  <c r="O37"/>
  <c r="N33"/>
  <c r="O33"/>
  <c r="N29"/>
  <c r="O29"/>
  <c r="N25"/>
  <c r="O25"/>
  <c r="N20"/>
  <c r="O20"/>
  <c r="N16"/>
  <c r="O16"/>
  <c r="N12"/>
  <c r="O12"/>
  <c r="N40"/>
  <c r="O40"/>
  <c r="N36"/>
  <c r="O36"/>
  <c r="N32"/>
  <c r="O32"/>
  <c r="N28"/>
  <c r="O28"/>
  <c r="N24"/>
  <c r="O24"/>
  <c r="N19"/>
  <c r="O19"/>
  <c r="N15"/>
  <c r="O15"/>
  <c r="N11"/>
  <c r="O11"/>
  <c r="N147"/>
  <c r="O147"/>
  <c r="N142"/>
  <c r="O142"/>
  <c r="N138"/>
  <c r="O138"/>
  <c r="N134"/>
  <c r="O134"/>
  <c r="N130"/>
  <c r="O130"/>
  <c r="N126"/>
  <c r="O126"/>
  <c r="N122"/>
  <c r="O122"/>
  <c r="N118"/>
  <c r="O118"/>
  <c r="N114"/>
  <c r="O114"/>
  <c r="N110"/>
  <c r="O110"/>
  <c r="N106"/>
  <c r="O106"/>
  <c r="N102"/>
  <c r="O102"/>
  <c r="N98"/>
  <c r="O98"/>
  <c r="N94"/>
  <c r="O94"/>
  <c r="N90"/>
  <c r="O90"/>
  <c r="N86"/>
  <c r="O86"/>
  <c r="N82"/>
  <c r="O82"/>
  <c r="N78"/>
  <c r="O78"/>
  <c r="N74"/>
  <c r="O74"/>
  <c r="N70"/>
  <c r="O70"/>
  <c r="N66"/>
  <c r="O66"/>
  <c r="N62"/>
  <c r="O62"/>
  <c r="N58"/>
  <c r="O58"/>
  <c r="N54"/>
  <c r="O54"/>
  <c r="N50"/>
  <c r="O50"/>
  <c r="N46"/>
  <c r="O46"/>
  <c r="N148"/>
  <c r="O148"/>
  <c r="N143"/>
  <c r="O143"/>
  <c r="N139"/>
  <c r="O139"/>
  <c r="N135"/>
  <c r="O135"/>
  <c r="N131"/>
  <c r="O131"/>
  <c r="N127"/>
  <c r="O127"/>
  <c r="N123"/>
  <c r="O123"/>
  <c r="N119"/>
  <c r="O119"/>
  <c r="N115"/>
  <c r="O115"/>
  <c r="N111"/>
  <c r="O111"/>
  <c r="N107"/>
  <c r="O107"/>
  <c r="N103"/>
  <c r="O103"/>
  <c r="N99"/>
  <c r="O99"/>
  <c r="N95"/>
  <c r="O95"/>
  <c r="N91"/>
  <c r="O91"/>
  <c r="N87"/>
  <c r="O87"/>
  <c r="N83"/>
  <c r="O83"/>
  <c r="N79"/>
  <c r="O79"/>
  <c r="N75"/>
  <c r="O75"/>
  <c r="N71"/>
  <c r="O71"/>
  <c r="N67"/>
  <c r="O67"/>
  <c r="N63"/>
  <c r="O63"/>
  <c r="N59"/>
  <c r="O59"/>
  <c r="N55"/>
  <c r="O55"/>
  <c r="N51"/>
  <c r="O51"/>
  <c r="N47"/>
  <c r="O47"/>
  <c r="N43"/>
  <c r="O43"/>
  <c r="N39"/>
  <c r="O39"/>
  <c r="N35"/>
  <c r="O35"/>
  <c r="N31"/>
  <c r="O31"/>
  <c r="N27"/>
  <c r="O27"/>
  <c r="N23"/>
  <c r="O23"/>
  <c r="N18"/>
  <c r="O18"/>
  <c r="N14"/>
  <c r="O14"/>
  <c r="N42"/>
  <c r="O42"/>
  <c r="N38"/>
  <c r="O38"/>
  <c r="N34"/>
  <c r="O34"/>
  <c r="N30"/>
  <c r="O30"/>
  <c r="N26"/>
  <c r="O26"/>
  <c r="N21"/>
  <c r="O21"/>
  <c r="N17"/>
  <c r="O17"/>
  <c r="N13"/>
  <c r="O13"/>
  <c r="K251"/>
  <c r="L10"/>
  <c r="L251"/>
  <c r="N245"/>
  <c r="O245"/>
  <c r="N243"/>
  <c r="O243"/>
  <c r="N241"/>
  <c r="O241"/>
  <c r="N237"/>
  <c r="O237"/>
  <c r="N233"/>
  <c r="O233"/>
  <c r="N228"/>
  <c r="O228"/>
  <c r="N223"/>
  <c r="O223"/>
  <c r="N218"/>
  <c r="O218"/>
  <c r="N216"/>
  <c r="O216"/>
  <c r="N214"/>
  <c r="O214"/>
  <c r="N212"/>
  <c r="O212"/>
  <c r="N210"/>
  <c r="O210"/>
  <c r="N208"/>
  <c r="O208"/>
  <c r="N206"/>
  <c r="O206"/>
  <c r="N203"/>
  <c r="O203"/>
  <c r="N201"/>
  <c r="O201"/>
  <c r="N199"/>
  <c r="O199"/>
  <c r="N197"/>
  <c r="O197"/>
  <c r="N195"/>
  <c r="O195"/>
  <c r="N193"/>
  <c r="O193"/>
  <c r="N191"/>
  <c r="O191"/>
  <c r="N189"/>
  <c r="O189"/>
  <c r="N187"/>
  <c r="O187"/>
  <c r="N185"/>
  <c r="O185"/>
  <c r="N183"/>
  <c r="O183"/>
  <c r="N181"/>
  <c r="O181"/>
  <c r="N179"/>
  <c r="O179"/>
  <c r="N177"/>
  <c r="O177"/>
  <c r="N175"/>
  <c r="O175"/>
  <c r="N173"/>
  <c r="O173"/>
  <c r="N171"/>
  <c r="O171"/>
  <c r="N169"/>
  <c r="O169"/>
  <c r="N167"/>
  <c r="O167"/>
  <c r="N165"/>
  <c r="O165"/>
  <c r="N163"/>
  <c r="O163"/>
  <c r="N161"/>
  <c r="O161"/>
  <c r="N159"/>
  <c r="O159"/>
  <c r="N157"/>
  <c r="O157"/>
  <c r="N155"/>
  <c r="O155"/>
  <c r="N153"/>
  <c r="O153"/>
  <c r="N151"/>
  <c r="O151"/>
  <c r="N246"/>
  <c r="O246"/>
  <c r="N244"/>
  <c r="O244"/>
  <c r="N242"/>
  <c r="O242"/>
  <c r="N238"/>
  <c r="O238"/>
  <c r="N234"/>
  <c r="O234"/>
  <c r="N229"/>
  <c r="O229"/>
  <c r="N227"/>
  <c r="O227"/>
  <c r="N219"/>
  <c r="O219"/>
  <c r="N217"/>
  <c r="O217"/>
  <c r="N215"/>
  <c r="O215"/>
  <c r="N213"/>
  <c r="O213"/>
  <c r="N211"/>
  <c r="O211"/>
  <c r="N209"/>
  <c r="O209"/>
  <c r="N207"/>
  <c r="O207"/>
  <c r="N205"/>
  <c r="O205"/>
  <c r="N202"/>
  <c r="O202"/>
  <c r="N200"/>
  <c r="O200"/>
  <c r="N198"/>
  <c r="O198"/>
  <c r="N196"/>
  <c r="O196"/>
  <c r="N194"/>
  <c r="O194"/>
  <c r="N192"/>
  <c r="O192"/>
  <c r="N190"/>
  <c r="O190"/>
  <c r="N188"/>
  <c r="O188"/>
  <c r="N186"/>
  <c r="O186"/>
  <c r="N184"/>
  <c r="O184"/>
  <c r="N182"/>
  <c r="O182"/>
  <c r="N180"/>
  <c r="O180"/>
  <c r="N178"/>
  <c r="O178"/>
  <c r="N176"/>
  <c r="O176"/>
  <c r="N174"/>
  <c r="O174"/>
  <c r="N172"/>
  <c r="O172"/>
  <c r="N170"/>
  <c r="O170"/>
  <c r="N168"/>
  <c r="O168"/>
  <c r="N166"/>
  <c r="O166"/>
  <c r="N164"/>
  <c r="O164"/>
  <c r="N162"/>
  <c r="O162"/>
  <c r="N160"/>
  <c r="O160"/>
  <c r="N158"/>
  <c r="O158"/>
  <c r="N156"/>
  <c r="O156"/>
  <c r="N154"/>
  <c r="O154"/>
  <c r="N152"/>
  <c r="O152"/>
  <c r="N150"/>
  <c r="O150"/>
  <c r="M192" i="2"/>
  <c r="N192"/>
  <c r="M10" i="1"/>
  <c r="M251"/>
  <c r="N10"/>
  <c r="N251"/>
  <c r="O10"/>
  <c r="O251"/>
</calcChain>
</file>

<file path=xl/sharedStrings.xml><?xml version="1.0" encoding="utf-8"?>
<sst xmlns="http://schemas.openxmlformats.org/spreadsheetml/2006/main" count="455" uniqueCount="270">
  <si>
    <t>Додаток 1</t>
  </si>
  <si>
    <t>до рішення виконавчого комітету</t>
  </si>
  <si>
    <t xml:space="preserve">міської ради </t>
  </si>
  <si>
    <t>від ____________________ №</t>
  </si>
  <si>
    <t xml:space="preserve">Структура розміру внесків за обслуговування вузлів комерційного обліку теплової енергії по КП НВМР «Новоград-Волинськтеплокомуненерго» на 2020-2021 рр.                         </t>
  </si>
  <si>
    <t>№ п/п</t>
  </si>
  <si>
    <t>Адреса</t>
  </si>
  <si>
    <t>Модель теплового лічильника</t>
  </si>
  <si>
    <t>Діаметр, мм</t>
  </si>
  <si>
    <t>Прямі матеріальні витрати, грн.</t>
  </si>
  <si>
    <t>Оплата праці, грн.</t>
  </si>
  <si>
    <t>Нарахування на язарплату, грн.</t>
  </si>
  <si>
    <t>Інші витрати, грн.</t>
  </si>
  <si>
    <t>Повірка ЗВТ, грн.</t>
  </si>
  <si>
    <t>Адміністративні витрати, грн.</t>
  </si>
  <si>
    <t>Усього витрат повної планової собівартості, грн.</t>
  </si>
  <si>
    <t>Плановий прибуток (3% від повної планової собівартості), грн.</t>
  </si>
  <si>
    <t>Усього  витрат на обслуговування ВКО   ( на рік), грн.</t>
  </si>
  <si>
    <t>ПДВ,                          грн.</t>
  </si>
  <si>
    <t>Усього  витрат на обслуговування ВКО   ( на рік), грн. з ПДВ</t>
  </si>
  <si>
    <t>К-ть приміщень</t>
  </si>
  <si>
    <t>Розмір внеску на обслуговування ВКО за квартал</t>
  </si>
  <si>
    <t>Грн./ на 1 приміщення з ПДВ</t>
  </si>
  <si>
    <t>ж/б по вул. Шевченка, 1</t>
  </si>
  <si>
    <t xml:space="preserve">ж/б по вул. Шевченка, 4 </t>
  </si>
  <si>
    <t>ж/б по майдан. Л. Українки, 3</t>
  </si>
  <si>
    <t>ж/б по майдан. Л. Українки, 5</t>
  </si>
  <si>
    <t>ж/б по майдан. Л. Українки, 7</t>
  </si>
  <si>
    <t>ж/б по майдан. Л. Українки, 11</t>
  </si>
  <si>
    <t>ж/б по майдан. Л. Українки, 13</t>
  </si>
  <si>
    <t>ж/б по майдан. Л. Українки, 15</t>
  </si>
  <si>
    <t>ж/б по вул. Ш. Алейхема, 1</t>
  </si>
  <si>
    <t>ж/б по вул. Ш. Алейхема, 2</t>
  </si>
  <si>
    <t>ж/б по вул. Ковальського, 1</t>
  </si>
  <si>
    <t>ж/б по вул. Ковальського, 1А</t>
  </si>
  <si>
    <t>ж/б по вул.Соборності, 3</t>
  </si>
  <si>
    <t>ж/б по вул. Яновського, 6</t>
  </si>
  <si>
    <t>ж/б по вул. М. Рокосовського, 6</t>
  </si>
  <si>
    <t>ж/б по вул. М. Рокосовського, 8</t>
  </si>
  <si>
    <t>ж/б по вул. М. Рокосовського, 10</t>
  </si>
  <si>
    <t>ж/б по вул. М. Рокосовського, 14</t>
  </si>
  <si>
    <t>ж/б по вул. М. Рокосовського, 16</t>
  </si>
  <si>
    <t>ж/б по вул.М. Рокосовського, 18</t>
  </si>
  <si>
    <t>ж/б по вул.М. Рокосовського, 20</t>
  </si>
  <si>
    <t>ж/б по вул. М. Рокосовського, 22</t>
  </si>
  <si>
    <t>ж/б по вул. М. Рокосовського, 23</t>
  </si>
  <si>
    <t>ж/б по вул.М. Рокосовського, 24</t>
  </si>
  <si>
    <t>ж/б по вул.М. Рокосовського, 27</t>
  </si>
  <si>
    <t>ж/б по вул. М. Рокосовського, 29</t>
  </si>
  <si>
    <t>ж/б по вул. М. Рокосовського, 31</t>
  </si>
  <si>
    <t>ж/б по вул. М. Рибалко, 3</t>
  </si>
  <si>
    <t>ж/б по вул. М. Рибалко, 5</t>
  </si>
  <si>
    <t>ж/б по вул. М. Рибалко, 7</t>
  </si>
  <si>
    <t>ж/б по вул. М. Рибалко, 9 (1-2 під'їзд)</t>
  </si>
  <si>
    <t>ж/б по вул. М. Рибалко, 9 (3 під'їзд)</t>
  </si>
  <si>
    <t>ж/б по вул. М. Рибалко, 9 (4-5 під'їзд)</t>
  </si>
  <si>
    <t>ж/б по вул. М. Рибалко, 11 (1-2 під'їзд)</t>
  </si>
  <si>
    <t>ж/б по вул. М. Рибалко, 11 (3-4 під'їзд)</t>
  </si>
  <si>
    <t>ж/б по вул. М. Рибалко, 13 (1-2 під'їзд)</t>
  </si>
  <si>
    <t>ж/б по вул. М. Рибалко, 13 (3  під''їзд)</t>
  </si>
  <si>
    <t>ж/б по вул. М. Рибалко, 13 (4-5 під'їзд)</t>
  </si>
  <si>
    <t>ж/б по вул. Толубко, 2</t>
  </si>
  <si>
    <t>ж/б по вул. Толубко, 4</t>
  </si>
  <si>
    <t>ж/б по вул. Толубко, 6</t>
  </si>
  <si>
    <t>ж/б по вул. Толубко, 8</t>
  </si>
  <si>
    <t>ж/б по вул. Толубко, 12</t>
  </si>
  <si>
    <t>ж/б по вул. Толубко, 14</t>
  </si>
  <si>
    <t>ж/б по вул. Толубко, 16</t>
  </si>
  <si>
    <t>ж/б по вул. Леваневського, 4</t>
  </si>
  <si>
    <t>ж/б по вул. Леваневського, 6</t>
  </si>
  <si>
    <t>ж/б по вул.Леваневського, 8</t>
  </si>
  <si>
    <t>ж/б по вул. Леваневського, 12</t>
  </si>
  <si>
    <t>ж/б по вул. Леваневського, 14</t>
  </si>
  <si>
    <t>ж/б по вул. Леваневського, 16</t>
  </si>
  <si>
    <t>ж/б по вул. Леваневського, 18</t>
  </si>
  <si>
    <t>ж/б по вул. Леванєвського, 24 (1 під'їзд)</t>
  </si>
  <si>
    <t>ж/б по вул. Леванєвського, 24 (2-3 під'їзд)</t>
  </si>
  <si>
    <t>ж/б по вул. Леванєвського, 24 (4-5 під'їзд)</t>
  </si>
  <si>
    <t>ж/б по вул. Тимошенко, 3</t>
  </si>
  <si>
    <t>ж/б по вул. Тимошенко, 5</t>
  </si>
  <si>
    <t>ж/б по вул. Тимошенко, 6</t>
  </si>
  <si>
    <t>ж/б по вул. Тимошенко, 7</t>
  </si>
  <si>
    <t>ж/б по вул. Тимошенко, 8</t>
  </si>
  <si>
    <t>ж/б по вул. Тимошенко, 9</t>
  </si>
  <si>
    <t>ж/б по вул. Тимошенко, 10</t>
  </si>
  <si>
    <t>ж/б по вул. Тимошенко, 12</t>
  </si>
  <si>
    <t>ж/б по вул. Тимошенко, 15</t>
  </si>
  <si>
    <t>ж/б по вул. Тимошенко, 20</t>
  </si>
  <si>
    <t>ж/б по вул. Житомирська, 21</t>
  </si>
  <si>
    <t>ж/б по вул. Житомирська, 25</t>
  </si>
  <si>
    <t>ж/б по вул. Житомирська, 27</t>
  </si>
  <si>
    <t>ж/б по вул. Житомирська, 29</t>
  </si>
  <si>
    <t>ж/б по вул. Житомирська, 31 (1-90)</t>
  </si>
  <si>
    <t>ж/б по вул. Житомирська, 31 (91-140)</t>
  </si>
  <si>
    <t>ж/б по вул. Житомирська, 31 (141-177)</t>
  </si>
  <si>
    <t>ж/б по вул. Житомирська, 53</t>
  </si>
  <si>
    <t>ж/б по вул.Житомирська, 64</t>
  </si>
  <si>
    <t>ж/б по вул. Шевченка, 29</t>
  </si>
  <si>
    <t>ж/б по вул. Шевченка, 31</t>
  </si>
  <si>
    <t>ж/б по вул. Шевченка, 35/1</t>
  </si>
  <si>
    <t>ж/б по вул. Шевченка, 37/2</t>
  </si>
  <si>
    <t>ж/б по вул. Шевченка, 41</t>
  </si>
  <si>
    <t>ж/б по вул. Шевченка, 49</t>
  </si>
  <si>
    <t>ж/б по вул. Шевченка, 51</t>
  </si>
  <si>
    <t>ж/б по вул. Шевченка, 59</t>
  </si>
  <si>
    <t>ж/б по вул. Шевченка, 62</t>
  </si>
  <si>
    <t>ж/б по вул.Шевченка, 64 (1)</t>
  </si>
  <si>
    <t>ж/б по вул.Шевченка, 64 (2)</t>
  </si>
  <si>
    <t>ж/б по вул.Шевченка, 68</t>
  </si>
  <si>
    <t>ж/б по вул.Шевченка, 69</t>
  </si>
  <si>
    <t>ж/б по вул.Шевченка, 71</t>
  </si>
  <si>
    <t>ж/б по вул. Пушкіна, 3</t>
  </si>
  <si>
    <t>ж/б по вул.Пушкіна, 4</t>
  </si>
  <si>
    <t>ж/б по вул. Пушкіна, 4/2</t>
  </si>
  <si>
    <t>ж/б по вул. Пушкіна, 5</t>
  </si>
  <si>
    <t>ж/б по вул.Пушкіна, 6</t>
  </si>
  <si>
    <t>ж/б по вул.Пушкіна, 8</t>
  </si>
  <si>
    <t>ж/б по вул.Пушкіна, 9 (1-2)</t>
  </si>
  <si>
    <t>ж/б по вул.Пушкіна, 9 (3-4)</t>
  </si>
  <si>
    <t>ж/б по вул.Пушкіна, 10/2</t>
  </si>
  <si>
    <t>ж/б по вул.Пушкіна, 11</t>
  </si>
  <si>
    <t>ж/б по вул.Пушкіна, 14</t>
  </si>
  <si>
    <t>ж/б по вул.Пушкіна, 30</t>
  </si>
  <si>
    <t>ж/б по вул.Пушкіна, 32</t>
  </si>
  <si>
    <t>ж/б по вул. Л. Українки, 50</t>
  </si>
  <si>
    <t>ж/б по вул. Л. Українки, 55</t>
  </si>
  <si>
    <t>ж/б по вул. Ю. Глухова, 2</t>
  </si>
  <si>
    <t>ж/б по вул. Ю. Глухова, 2-В</t>
  </si>
  <si>
    <t>ж/б по вул. Ю. Глухова, 2-Б</t>
  </si>
  <si>
    <t>ж/б по вул. Ю. Глухова, 2-Г</t>
  </si>
  <si>
    <t>ж/б по вул. Гагаріна, 4</t>
  </si>
  <si>
    <t>ж/б по вул. Медична, 3</t>
  </si>
  <si>
    <t>ж/б по вул. Медична, 5</t>
  </si>
  <si>
    <t>ж/б по вул. Ак. Лисіна, 10</t>
  </si>
  <si>
    <t>ж/б по вул. Ак. Лисіна, 11</t>
  </si>
  <si>
    <t>ж/б по вул. Мамайчука, 17</t>
  </si>
  <si>
    <t>ж/б по вул. Мамайчука, 19</t>
  </si>
  <si>
    <t>ж/б по вул. Вокзальна, 19А</t>
  </si>
  <si>
    <t>ж/б по вул. Вокзальна, 38</t>
  </si>
  <si>
    <t>ж/б по вул. Вокзальна, 38А</t>
  </si>
  <si>
    <t>ж/б по вул.Єрьоменка, 1</t>
  </si>
  <si>
    <t>ж/б по вул.Єрьоменка, 3</t>
  </si>
  <si>
    <t>ж/б по вул.Єрьоменка, 4</t>
  </si>
  <si>
    <t>ж/б по вул.Єрьоменка, 5</t>
  </si>
  <si>
    <t>ж/б по вул. Ушакова, 7</t>
  </si>
  <si>
    <t>ж/б по вул. Ушакова, 11</t>
  </si>
  <si>
    <t>ж/б по вул. Ушакова, 15</t>
  </si>
  <si>
    <t>ж/б по вул. Ушакова, 19</t>
  </si>
  <si>
    <t>ж/б по вул.Ніколаєва, 18</t>
  </si>
  <si>
    <t>ж/б по вул. Волі, 5</t>
  </si>
  <si>
    <t>ж/б по вул. Волі, 7</t>
  </si>
  <si>
    <t>ж/б по вул. Волі, 9</t>
  </si>
  <si>
    <t>ж/б по вул. Житомирська, 55</t>
  </si>
  <si>
    <t>ж/б по вул. Житомирська, 57</t>
  </si>
  <si>
    <t>ж/б по вул. Житомирська, 59</t>
  </si>
  <si>
    <t xml:space="preserve">ж/б по вул. Надслучанська, 4 </t>
  </si>
  <si>
    <t>ж/б по вул.Соборності, 4 (1-189)</t>
  </si>
  <si>
    <t>ж/б по вул.Соборності, 4 (190-219)</t>
  </si>
  <si>
    <t>ж/б по вул.Соборності, 7</t>
  </si>
  <si>
    <t>ж/б по вул.Соборності, 9</t>
  </si>
  <si>
    <t>ж/б по вул. Соборності, 11</t>
  </si>
  <si>
    <t>ж/б по вул.Соборності, 13</t>
  </si>
  <si>
    <t>ж/б по вул.Соборності, 13/1</t>
  </si>
  <si>
    <t>ж/б по вул.Соборності, 20</t>
  </si>
  <si>
    <t>ж/б по вул.Соборності, 49</t>
  </si>
  <si>
    <t>ж/б по вул.Соборності, 68</t>
  </si>
  <si>
    <t>ж/б по вул.Ю.Ковальського, 2</t>
  </si>
  <si>
    <t>ж/б по вул.Ковальського, 4</t>
  </si>
  <si>
    <t>ж/б по вул.Замкова, 3/6</t>
  </si>
  <si>
    <t>ж/б по вул.Шевченка, 7</t>
  </si>
  <si>
    <t>ж/б по вул.Шевченка, 10</t>
  </si>
  <si>
    <t>ж/б по вул.Шевченка 11</t>
  </si>
  <si>
    <t>ж/б по вул.Шевченка, 26</t>
  </si>
  <si>
    <t>ж/б по вул.Шевченка, 26-А</t>
  </si>
  <si>
    <t>ж/б по вул.Шевченка, 28/2</t>
  </si>
  <si>
    <t>ж/б по вул. Л. Українки, 2Б</t>
  </si>
  <si>
    <t>ж/б по вул. І.Франка, 15</t>
  </si>
  <si>
    <t>ж/б по вул. І.Франка, 21</t>
  </si>
  <si>
    <t>ж/б по вул. Г.Сагайдачного, 16-А</t>
  </si>
  <si>
    <t>ж/б по вул. Г.Сагайдачного, 24</t>
  </si>
  <si>
    <t>ж/б по вул. Герцена, 59</t>
  </si>
  <si>
    <t>ж/б по вул. Купріна, 2</t>
  </si>
  <si>
    <t>ж/б по вул. Тимошенко, 11</t>
  </si>
  <si>
    <t>ж/б по вул. Тимошенко, 14</t>
  </si>
  <si>
    <t>ж/б по вул. Тимошенко, 16</t>
  </si>
  <si>
    <t>ж/б по вул. Тимошенко, 18</t>
  </si>
  <si>
    <t>ж/б по вул. М. Рокосовського, 4</t>
  </si>
  <si>
    <t>ж/б по вул. М. Рокосовського, 12</t>
  </si>
  <si>
    <t>ж/б по вул. М. Рокосовського, 19</t>
  </si>
  <si>
    <t>ж/б по вул. М. Рокосовського, 21</t>
  </si>
  <si>
    <t>ж/б по вул. М. Рокосовського, 25</t>
  </si>
  <si>
    <r>
      <t xml:space="preserve">ж/б по вул. Чехова, 4 </t>
    </r>
    <r>
      <rPr>
        <b/>
        <sz val="10"/>
        <rFont val="Arial"/>
        <family val="2"/>
        <charset val="204"/>
      </rPr>
      <t xml:space="preserve"> (2 ШТ)</t>
    </r>
  </si>
  <si>
    <t>ж/б по вул. Лесі Українки, 2Г</t>
  </si>
  <si>
    <t>ж/б по вул. Шевченка, 53</t>
  </si>
  <si>
    <t>ж/б по вул. Шевченка, 55</t>
  </si>
  <si>
    <t>ж/б по вул. Шевченка, 25</t>
  </si>
  <si>
    <t>ж/б по вул. Волі, 18/20</t>
  </si>
  <si>
    <t>ж/б по вул. Соборності, 2</t>
  </si>
  <si>
    <t>ж/б по вул. Соборності, 39</t>
  </si>
  <si>
    <t>ж/б по вул. Шевченка, 57</t>
  </si>
  <si>
    <t>Новоград-Волинська ЗОШ І-ІІІ ст №2 Житомирської області</t>
  </si>
  <si>
    <t>Новоград-Волинський ДНЗ №14</t>
  </si>
  <si>
    <t>Ліцей №4 м.Новограда-Волинського Житомирської області</t>
  </si>
  <si>
    <t>Новоград-Волинська ЗОШ І-ІІІ ст №6 Житомирської області</t>
  </si>
  <si>
    <t>ДНЗ №2</t>
  </si>
  <si>
    <t>ДНЗ №4</t>
  </si>
  <si>
    <t>ДНЗ №5</t>
  </si>
  <si>
    <t>ДНЗ №8</t>
  </si>
  <si>
    <r>
      <t xml:space="preserve">ДНЗ №6  </t>
    </r>
    <r>
      <rPr>
        <b/>
        <sz val="10"/>
        <color indexed="8"/>
        <rFont val="Arial"/>
        <family val="2"/>
        <charset val="204"/>
      </rPr>
      <t>(2 шт)</t>
    </r>
  </si>
  <si>
    <t>ЦРД "Дельфін"</t>
  </si>
  <si>
    <t>ДНЗ №13</t>
  </si>
  <si>
    <t>Новоград-Волинський медичний фаховий коледж Житомирської обласної ради (Івана Мамайчука,10)</t>
  </si>
  <si>
    <t>Новоград-Волинський медичний фаховий коледж Житомирської обласної ради (Герцена,63)</t>
  </si>
  <si>
    <t>Міський палац культури ім. Лесі Українки</t>
  </si>
  <si>
    <t>КЗ "Житомирський обласний краєзнавчий музей" Житомирської обласної ради (адм.прим)</t>
  </si>
  <si>
    <t>Школа Мистецтв (Соборності,47)</t>
  </si>
  <si>
    <t>Школа мистецтв  (Соборності,51)</t>
  </si>
  <si>
    <t>Школа мистецтв (Соборності,57)</t>
  </si>
  <si>
    <t>Школа Мистецтв (Соборності,62)</t>
  </si>
  <si>
    <t>Будинок рад</t>
  </si>
  <si>
    <t>Новоград-Волинська районна бібліотека</t>
  </si>
  <si>
    <t>Кондитерський цех</t>
  </si>
  <si>
    <t>УПСЗН Новоград-Волинської РДА</t>
  </si>
  <si>
    <t>ДЮКФП</t>
  </si>
  <si>
    <t>ПАТ "Укртелеком"  (Івана Мамайчука, 14)</t>
  </si>
  <si>
    <t>ПАТ "Укртелеком"  (Шевченка, 12)</t>
  </si>
  <si>
    <t>ПрАТ ВКФ "Леся"</t>
  </si>
  <si>
    <t>Новоград-Волинський ліцей №1 ім.Л.Українки Житомирської області</t>
  </si>
  <si>
    <t xml:space="preserve">Новоград-Волинська ЗОШ І-ІІІ ст №3 Житомирської області </t>
  </si>
  <si>
    <t xml:space="preserve">Новоград-Волинська ЗОШ І-ІІІ ст №5 Житомирської області </t>
  </si>
  <si>
    <t xml:space="preserve">Новоград-Волинська ЗОШ І-ІІІ ст №7 Житомирської області </t>
  </si>
  <si>
    <t xml:space="preserve">Новоград-Волинська ЗОШ І-ІІІ ст №8 Житомирської області </t>
  </si>
  <si>
    <t xml:space="preserve">Новоград-Волинська ЗОШ І-ІІІ ст №10 Житомирської області </t>
  </si>
  <si>
    <t>Новоград-Волинський ДНЗ №1</t>
  </si>
  <si>
    <t xml:space="preserve">Новоград-Волинський ДНЗ №9 </t>
  </si>
  <si>
    <t>Новоград-Волинський ДНЗ №15</t>
  </si>
  <si>
    <t>Новоград-Волинський ДНЗ №16</t>
  </si>
  <si>
    <t xml:space="preserve">Палац дітей та молоді м.Новограда-Волинського </t>
  </si>
  <si>
    <t xml:space="preserve">Інформаційно - методичний центр м.Новоград-Волинський </t>
  </si>
  <si>
    <t>Департамент праці та соціального захисту населення міської ради  м. Новоград-Волинський</t>
  </si>
  <si>
    <t>Центр первинної медико-санітарної допомоги (М.Рокосовського,27-А)</t>
  </si>
  <si>
    <t xml:space="preserve">Новоград-Волинський ліцей №11 Житомирської області                         </t>
  </si>
  <si>
    <t xml:space="preserve">Новоград-Волинська ЗОШ І-ІІІ ст №9 Житомирської області </t>
  </si>
  <si>
    <t>Новоград-Волинська КЕЧ району  (адмін, ЗПУ)              (3 шт.)</t>
  </si>
  <si>
    <t>Додаток 2</t>
  </si>
  <si>
    <t xml:space="preserve">Структура розміру внесків за заміну вузлів комерційного обліку теплової енергії по КП НВМР «Новоград-Волинськтеплокомуненерго» на 2020-2021 рр.   </t>
  </si>
  <si>
    <t>в т.ч. ПММ, грн.</t>
  </si>
  <si>
    <t>в т.ч. матеріали та додаткове обладнання, грн.</t>
  </si>
  <si>
    <t>Нарахування на зарплату, грн.</t>
  </si>
  <si>
    <t>Розмір внеску на заміну ВКО за квартал</t>
  </si>
  <si>
    <t>ж/б по вул. М. Рибалко, 13 (3 під'їзд)</t>
  </si>
  <si>
    <t>ж/б по вул. Шевченка 61</t>
  </si>
  <si>
    <t>ж/б по вул. Надслучанська, 4 (1-40)</t>
  </si>
  <si>
    <t>ж/б по вул. Надслучанська, 4 (41-120)</t>
  </si>
  <si>
    <t>ж/б по вул. Житомирська, 42</t>
  </si>
  <si>
    <t>ж/б по вул. Чернишевського, 10</t>
  </si>
  <si>
    <t>Всього:</t>
  </si>
  <si>
    <t xml:space="preserve">  Керуючий справами виконавчого </t>
  </si>
  <si>
    <r>
      <t xml:space="preserve">Усього будинок,          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 грн. з ПДВ</t>
    </r>
  </si>
  <si>
    <t>Усього будинок,          грн. з ПДВ</t>
  </si>
  <si>
    <r>
      <t xml:space="preserve">ж/б по вул. Чехова, 4 </t>
    </r>
    <r>
      <rPr>
        <b/>
        <sz val="14"/>
        <rFont val="Times New Roman"/>
        <family val="1"/>
        <charset val="204"/>
      </rPr>
      <t xml:space="preserve"> (2 ШТ)</t>
    </r>
  </si>
  <si>
    <t>Усього  витрат на заміну ВКО,           ( на рік), грн.</t>
  </si>
  <si>
    <t>Усього  витрат на заміну ВКО,           ( на 12 років), грн. без ПДВ</t>
  </si>
  <si>
    <t>Усього  витрат на заміну ВКО,         ( на рік), грн. з ПДВ</t>
  </si>
  <si>
    <t>від _______________ №</t>
  </si>
  <si>
    <t>ж/б по вул. Леванєвського, 24     (2-3 під'їзд)</t>
  </si>
  <si>
    <t>ж/б по вул. Леванєвського, 24    (1 під'їзд)</t>
  </si>
  <si>
    <t>ж/б по вул. Леванєвського, 24      (4-5 під'їзд)</t>
  </si>
  <si>
    <t xml:space="preserve">  комітету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Д.А.Ружицький</t>
  </si>
  <si>
    <t xml:space="preserve">  комітету міської ради                                                                                                                                                                                                             Д.А.Ружицький</t>
  </si>
</sst>
</file>

<file path=xl/styles.xml><?xml version="1.0" encoding="utf-8"?>
<styleSheet xmlns="http://schemas.openxmlformats.org/spreadsheetml/2006/main">
  <numFmts count="1">
    <numFmt numFmtId="164" formatCode="#,##0.00;\-#,##0.00;\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2" fontId="1" fillId="2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1" fillId="0" borderId="3" xfId="0" applyFont="1" applyBorder="1" applyAlignment="1">
      <alignment horizontal="left"/>
    </xf>
    <xf numFmtId="0" fontId="7" fillId="0" borderId="0" xfId="0" applyFont="1"/>
    <xf numFmtId="0" fontId="5" fillId="0" borderId="0" xfId="0" applyFont="1" applyAlignment="1"/>
    <xf numFmtId="0" fontId="0" fillId="0" borderId="0" xfId="0" applyFill="1" applyAlignment="1">
      <alignment horizontal="left"/>
    </xf>
    <xf numFmtId="2" fontId="2" fillId="2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Border="1"/>
    <xf numFmtId="0" fontId="12" fillId="0" borderId="0" xfId="0" applyFont="1" applyAlignment="1"/>
    <xf numFmtId="0" fontId="12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wrapText="1"/>
    </xf>
    <xf numFmtId="0" fontId="12" fillId="0" borderId="0" xfId="0" applyFont="1" applyFill="1" applyBorder="1"/>
    <xf numFmtId="1" fontId="10" fillId="0" borderId="0" xfId="0" applyNumberFormat="1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1" fontId="12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vertical="center"/>
    </xf>
    <xf numFmtId="1" fontId="12" fillId="3" borderId="2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/>
    <xf numFmtId="0" fontId="13" fillId="3" borderId="0" xfId="0" applyFont="1" applyFill="1"/>
    <xf numFmtId="0" fontId="14" fillId="0" borderId="1" xfId="0" applyFont="1" applyBorder="1" applyAlignment="1">
      <alignment horizontal="left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1" fontId="12" fillId="0" borderId="0" xfId="0" applyNumberFormat="1" applyFont="1"/>
    <xf numFmtId="1" fontId="13" fillId="0" borderId="0" xfId="0" applyNumberFormat="1" applyFont="1" applyBorder="1"/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vertical="center"/>
    </xf>
    <xf numFmtId="2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" fontId="1" fillId="2" borderId="4" xfId="0" applyNumberFormat="1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left" vertical="center"/>
    </xf>
    <xf numFmtId="2" fontId="1" fillId="2" borderId="7" xfId="0" applyNumberFormat="1" applyFont="1" applyFill="1" applyBorder="1" applyAlignment="1">
      <alignment horizontal="left" vertical="center"/>
    </xf>
    <xf numFmtId="2" fontId="1" fillId="2" borderId="5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2" fontId="1" fillId="2" borderId="4" xfId="0" applyNumberFormat="1" applyFont="1" applyFill="1" applyBorder="1" applyAlignment="1">
      <alignment horizontal="left" vertical="center" wrapText="1"/>
    </xf>
    <xf numFmtId="2" fontId="1" fillId="2" borderId="7" xfId="0" applyNumberFormat="1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2" fontId="12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2" fontId="12" fillId="2" borderId="4" xfId="0" applyNumberFormat="1" applyFont="1" applyFill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" fontId="12" fillId="2" borderId="4" xfId="0" applyNumberFormat="1" applyFont="1" applyFill="1" applyBorder="1" applyAlignment="1">
      <alignment horizontal="center" vertical="center"/>
    </xf>
    <xf numFmtId="1" fontId="12" fillId="2" borderId="5" xfId="0" applyNumberFormat="1" applyFont="1" applyFill="1" applyBorder="1" applyAlignment="1">
      <alignment horizontal="center" vertical="center"/>
    </xf>
    <xf numFmtId="1" fontId="12" fillId="0" borderId="4" xfId="0" applyNumberFormat="1" applyFont="1" applyFill="1" applyBorder="1" applyAlignment="1">
      <alignment horizontal="center" vertical="center"/>
    </xf>
    <xf numFmtId="1" fontId="12" fillId="0" borderId="5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2" fontId="12" fillId="2" borderId="8" xfId="0" applyNumberFormat="1" applyFont="1" applyFill="1" applyBorder="1" applyAlignment="1">
      <alignment horizontal="center" vertical="center"/>
    </xf>
    <xf numFmtId="2" fontId="12" fillId="2" borderId="9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left" vertical="center" wrapText="1"/>
    </xf>
    <xf numFmtId="2" fontId="12" fillId="2" borderId="5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53;&#1054;&#1042;&#1053;&#1048;&#1049;%20&#1056;&#1054;&#1047;&#1056;&#1040;&#1061;%20%20(&#1087;&#1086;%20&#1082;-&#1090;&#1110;%20&#1087;&#1088;&#1080;&#1084;&#1110;&#1097;&#1077;&#1085;&#1100;%20)%20&#1087;&#1086;%20&#1090;&#1072;&#1088;&#1080;&#1092;&#1072;&#1093;%20&#1085;&#1072;%20&#1051;&#1030;&#1063;&#1048;&#1051;&#1068;&#1053;&#1048;&#1050;&#1048;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загальна"/>
      <sheetName val="Адмін витрати"/>
      <sheetName val="Вихідні дані"/>
      <sheetName val="Опал.період РІК"/>
      <sheetName val="Розподіл персоналу"/>
      <sheetName val="Опал.період"/>
      <sheetName val="Міжопал. період"/>
      <sheetName val="загальна"/>
      <sheetName val="Розрах.зарпл"/>
      <sheetName val="Зарплата"/>
      <sheetName val="Відстані"/>
      <sheetName val="Витрати на спецодяг "/>
      <sheetName val="Розрахунок ремонту комп тех"/>
      <sheetName val="Передрейсовий мед огл."/>
      <sheetName val="Тех обслуг. та ремонт транспорт"/>
      <sheetName val="Тех обслуг. та ремонт транс (1)"/>
      <sheetName val="Тех обслуг. та ремонт транс (2)"/>
      <sheetName val="Ремонти ТЗ"/>
      <sheetName val="Страхування ат та водіїв ТІ"/>
      <sheetName val="Повірка приладів"/>
      <sheetName val="Повірка приладів (ок)"/>
      <sheetName val="Повірка приладів (ок) старе (2)"/>
      <sheetName val="Повірка приладів (ок)2"/>
      <sheetName val="Заміна елемента живлення"/>
      <sheetName val="Перевізники"/>
      <sheetName val="Витрати на зв`язок"/>
      <sheetName val="Навчання з охорони праці "/>
      <sheetName val="Розрах. відряджень"/>
      <sheetName val="Матеріальні. необ. активи 112"/>
      <sheetName val="МШП 220;201"/>
      <sheetName val="Зведена (інші)"/>
      <sheetName val="Амортизація"/>
      <sheetName val="Розрахунок обсягу витрат пально"/>
      <sheetName val="Розрахунок обсягу витрат мастил"/>
      <sheetName val="Зведений розрахунок"/>
      <sheetName val="Кількість приміщень"/>
      <sheetName val="Заміна ВКО (кошторис)"/>
      <sheetName val="Загальна опалювальна площа"/>
      <sheetName val="вул. Шевченка  1"/>
      <sheetName val="вул. Шевченка  4"/>
      <sheetName val="пл. Л.Українки 3"/>
      <sheetName val="пл. Л.Українки 5"/>
      <sheetName val="пл. Л.Українки 7"/>
      <sheetName val="пл. Л.Українки 11"/>
      <sheetName val="пл. Л.Українки 13"/>
      <sheetName val="пл. Л.Українки 15"/>
      <sheetName val="вул. Ш.Алейхема 1"/>
      <sheetName val="вул. Ш.Алейхема 2"/>
      <sheetName val="вул. Ковальського 1"/>
      <sheetName val="вул. Ковальського 1 А"/>
      <sheetName val="вул. Соборності 3"/>
      <sheetName val="вул. Яновського 6"/>
      <sheetName val="вул. Рокосовського 6 "/>
      <sheetName val="вул. Рокосовського 8"/>
      <sheetName val="вул. Рокосовського 10"/>
      <sheetName val="вул. Рокосовського 14"/>
      <sheetName val="вул. Рокосовського 16"/>
      <sheetName val="вул. Рокосовського 18"/>
      <sheetName val="вул. Рокосовського 20"/>
      <sheetName val="вул. Рокосовського 22"/>
      <sheetName val="вул. Рокосовського 23"/>
      <sheetName val="вул. Рокосовського 24"/>
      <sheetName val="вул. Рокосовського 27"/>
      <sheetName val="вул. Рокосовського 29"/>
      <sheetName val="вул. Рокосовського 31"/>
      <sheetName val="вул. Рибалка 3"/>
      <sheetName val="вул. Рибалка 5"/>
      <sheetName val="вул. Рибалка 7"/>
      <sheetName val="вул. Рибалка 9 (1-2 під'їзд)"/>
      <sheetName val="вул. Рибалка 9 (3 під'їзд)"/>
      <sheetName val="вул. Рибалка 9 (4-5 під'їзд)"/>
      <sheetName val="вул. Рибалка 11 (1-2 під'їзд) "/>
      <sheetName val="вул. Рибалка 11 (3-4 під'їзд) "/>
      <sheetName val="вул. Рибалка 13 (1-2 під'їзд)"/>
      <sheetName val="вул. Рибалка 13 (3 під'їзд) "/>
      <sheetName val="вул. Рибалка 13 (4-5 під'їзд) "/>
      <sheetName val="вул. Толубка 2"/>
      <sheetName val="вул. Толубка 4"/>
      <sheetName val="вул. Толубка 6"/>
      <sheetName val="вул. Толубка 8"/>
      <sheetName val="вул. Толубка 12"/>
      <sheetName val="вул. Толубка 14"/>
      <sheetName val="вул. Толубка 16"/>
      <sheetName val="вул. Леваневського 4"/>
      <sheetName val="вул. Леваневського 6"/>
      <sheetName val="вул. Леваневського 8"/>
      <sheetName val="вул. Леваневського 12"/>
      <sheetName val="вул. Леваневського 14"/>
      <sheetName val="вул. Леваневського 16"/>
      <sheetName val="вул. Леваневського 18"/>
      <sheetName val="вул. Леваневського 24 (1під'їзд"/>
      <sheetName val="вул. Леваневського 24 (2-3 під "/>
      <sheetName val="вул. Леваневського 24 (4-5 під"/>
      <sheetName val="вул. Тимошенка 3"/>
      <sheetName val="вул. Тимошенка 5"/>
      <sheetName val="вул. Тимошенка 6"/>
      <sheetName val="вул. Тимошенка 7"/>
      <sheetName val="вул. Тимошенка 8"/>
      <sheetName val="вул. Тимошенка 9"/>
      <sheetName val="вул. Тимошенка 10"/>
      <sheetName val="вул. Тимошенка 12"/>
      <sheetName val="вул. Тимошенка 15"/>
      <sheetName val="вул. Тимошенка 20"/>
      <sheetName val="вул. Житомирська 21"/>
      <sheetName val="вул. Житомирська 25"/>
      <sheetName val="вул. Житомирська 27"/>
      <sheetName val="вул. Житомирська 29"/>
      <sheetName val="вул. Житомирська 31(1-3 під'їзд"/>
      <sheetName val="вул. Житомирська 31(4-7 під"/>
      <sheetName val="вул. Житомирська 31(8-11 під "/>
      <sheetName val="вул. Житомирська 53"/>
      <sheetName val="вул. Житомирська 64"/>
      <sheetName val="вул. Шевченка 29"/>
      <sheetName val="вул. Шевченка 31"/>
      <sheetName val="вул. Шевченка 35.1"/>
      <sheetName val="вул. Шевченка 37.2"/>
      <sheetName val="вул. Шевченка 41"/>
      <sheetName val="вул. Шевченка 49"/>
      <sheetName val="вул. Шевченка 51"/>
      <sheetName val="вул. Шевченка 59"/>
      <sheetName val="вул. Шевченка 61"/>
      <sheetName val="вул. Шевченка 62"/>
      <sheetName val="вул. Шевченка 64.1"/>
      <sheetName val="вул. Шевченка 64.2"/>
      <sheetName val="вул. Шевченка 68"/>
      <sheetName val="вул. Шевченка 69"/>
      <sheetName val="вул. Шевченка 71"/>
      <sheetName val="вул. Пушкіна 3"/>
      <sheetName val="вул. Пушкіна 4 (1-3 під"/>
      <sheetName val="вул. Пушкіна 4 (4-6 під "/>
      <sheetName val="вул. Пушкіна 5"/>
      <sheetName val="вул. Пушкіна 6"/>
      <sheetName val="вул. Пушкіна 8"/>
      <sheetName val="вул. Пушкіна 9 (1-2 під'їзд) "/>
      <sheetName val="вул. Пушкіна 9 (3-4 під'їзд)"/>
      <sheetName val="вул. Пушкіна 10.2"/>
      <sheetName val="вул. Пушкіна 11"/>
      <sheetName val="вул. Пушкіна 14"/>
      <sheetName val="вул. Пушкіна 30"/>
      <sheetName val="вул. Пушкіна 32"/>
      <sheetName val="вул. Л.Українки 50"/>
      <sheetName val="вул. Л.Українки 55"/>
      <sheetName val="вул. Ю.Глухова 2"/>
      <sheetName val="вул. Ю.Глухова 2-В"/>
      <sheetName val="вул. Ю.Глухова 2-Б"/>
      <sheetName val="вул. Ю.Глухова 2-Г"/>
      <sheetName val="вул. Гагаріна, 4"/>
      <sheetName val="вул. Медична, 3"/>
      <sheetName val="вул. Медична, 5"/>
      <sheetName val="вул. Академіка Лисіна, 10"/>
      <sheetName val="вул. Академіка Лисіна, 11"/>
      <sheetName val="вул. Мамайчука, 17"/>
      <sheetName val="вул. Мамайчука, 19"/>
      <sheetName val="вул. Вокзальна, 19-А"/>
      <sheetName val="вул. Вокзальна, 38"/>
      <sheetName val="вул. Вокзальна, 38-А"/>
      <sheetName val="вул. Єрьоменка, 1"/>
      <sheetName val="вул. Єрьоменка, 3"/>
      <sheetName val="вул. Єрьоменка, 4"/>
      <sheetName val="вул. Єрьоменка, 5"/>
      <sheetName val="вул. Ушакова, 7"/>
      <sheetName val="вул. Ушакова, 11"/>
      <sheetName val="вул. Ушакова, 15"/>
      <sheetName val="вул. Ушакова, 19"/>
      <sheetName val="вул. Ніколаєва, 18"/>
      <sheetName val="вул. Волі, 5"/>
      <sheetName val="вул. Волі, 7"/>
      <sheetName val="вул. Волі, 9"/>
      <sheetName val="вул. Житомирська, 55 "/>
      <sheetName val="вул. Житомирська, 57"/>
      <sheetName val="вул. Житомирська, 59"/>
      <sheetName val="вул. Надслучанська, 4"/>
      <sheetName val="вул. Соборності, 4 (1-12 під)"/>
      <sheetName val="вул. Соборності, 4 (13-14 під)"/>
      <sheetName val="вул. Соборності, 7"/>
      <sheetName val="вул. Соборності, 9"/>
      <sheetName val="вул. Соборності, 11"/>
      <sheetName val="вул. Соборності, 13"/>
      <sheetName val="вул. Соборності, 13.1"/>
      <sheetName val="вул. Соборності, 20"/>
      <sheetName val="вул. Соборності, 49"/>
      <sheetName val="вул. Соборності, 68"/>
      <sheetName val="вул. Ю.Ковальського, 2"/>
      <sheetName val="вул. Ю.Ковальського, 4"/>
      <sheetName val="вул. Замкова, 3.6"/>
      <sheetName val="вул. Шевченка, 7"/>
      <sheetName val="вул. Шевченка, 10"/>
      <sheetName val="вул. Шевченка, 11"/>
      <sheetName val="вул. Шевченка, 26"/>
      <sheetName val="вул. Шевченка, 26-А"/>
      <sheetName val="вул. Шевченка, 28.2"/>
      <sheetName val="вул. Л.Українки, 2-Б"/>
      <sheetName val="вул. І.Франка, 15"/>
      <sheetName val="вул. І.Франка, 21"/>
      <sheetName val="вул. Сагайдачного, 16-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C3" t="str">
            <v>Взлет</v>
          </cell>
          <cell r="E3">
            <v>50</v>
          </cell>
        </row>
        <row r="4">
          <cell r="C4" t="str">
            <v>Взлет</v>
          </cell>
          <cell r="E4">
            <v>50</v>
          </cell>
        </row>
        <row r="5">
          <cell r="C5" t="str">
            <v>Взлет</v>
          </cell>
          <cell r="E5">
            <v>50</v>
          </cell>
        </row>
        <row r="6">
          <cell r="C6" t="str">
            <v>Взлет</v>
          </cell>
          <cell r="E6">
            <v>50</v>
          </cell>
        </row>
        <row r="7">
          <cell r="C7" t="str">
            <v>Взлет</v>
          </cell>
          <cell r="E7">
            <v>65</v>
          </cell>
        </row>
        <row r="8">
          <cell r="C8" t="str">
            <v>СВТУ-10м</v>
          </cell>
          <cell r="E8">
            <v>50</v>
          </cell>
        </row>
        <row r="9">
          <cell r="C9" t="str">
            <v>Взлет</v>
          </cell>
          <cell r="E9">
            <v>50</v>
          </cell>
        </row>
        <row r="10">
          <cell r="C10" t="str">
            <v>Взлет</v>
          </cell>
          <cell r="E10">
            <v>50</v>
          </cell>
        </row>
        <row r="11">
          <cell r="C11" t="str">
            <v>Взлет</v>
          </cell>
          <cell r="E11">
            <v>50</v>
          </cell>
        </row>
        <row r="12">
          <cell r="C12" t="str">
            <v>Взлет</v>
          </cell>
          <cell r="E12">
            <v>50</v>
          </cell>
        </row>
        <row r="13">
          <cell r="C13" t="str">
            <v>Взлет</v>
          </cell>
          <cell r="E13">
            <v>50</v>
          </cell>
        </row>
        <row r="14">
          <cell r="C14" t="str">
            <v>Взлет</v>
          </cell>
          <cell r="E14">
            <v>50</v>
          </cell>
        </row>
        <row r="15">
          <cell r="C15" t="str">
            <v>Взлет</v>
          </cell>
          <cell r="E15">
            <v>50</v>
          </cell>
        </row>
        <row r="16">
          <cell r="C16" t="str">
            <v>АКВА-МВТ</v>
          </cell>
          <cell r="E16">
            <v>50</v>
          </cell>
        </row>
        <row r="17">
          <cell r="C17" t="str">
            <v>АКВА-МВТ</v>
          </cell>
          <cell r="E17">
            <v>40</v>
          </cell>
        </row>
        <row r="18">
          <cell r="C18" t="str">
            <v>СВТУ-11</v>
          </cell>
          <cell r="E18">
            <v>50</v>
          </cell>
        </row>
        <row r="19">
          <cell r="C19" t="str">
            <v>СВТУ-11</v>
          </cell>
          <cell r="E19">
            <v>50</v>
          </cell>
        </row>
        <row r="20">
          <cell r="C20" t="str">
            <v>СВТУ-11</v>
          </cell>
          <cell r="E20">
            <v>50</v>
          </cell>
        </row>
        <row r="21">
          <cell r="C21" t="str">
            <v>СВТУ-11</v>
          </cell>
          <cell r="E21">
            <v>50</v>
          </cell>
        </row>
        <row r="22">
          <cell r="C22" t="str">
            <v>Взлет</v>
          </cell>
          <cell r="E22">
            <v>50</v>
          </cell>
        </row>
        <row r="23">
          <cell r="C23" t="str">
            <v>Взлет</v>
          </cell>
          <cell r="E23">
            <v>50</v>
          </cell>
        </row>
        <row r="24">
          <cell r="C24" t="str">
            <v>СВТУ-11</v>
          </cell>
          <cell r="E24">
            <v>50</v>
          </cell>
        </row>
        <row r="25">
          <cell r="C25" t="str">
            <v>СВТУ-11</v>
          </cell>
          <cell r="E25">
            <v>65</v>
          </cell>
        </row>
        <row r="26">
          <cell r="C26" t="str">
            <v>СВТУ-11</v>
          </cell>
          <cell r="E26">
            <v>50</v>
          </cell>
        </row>
        <row r="27">
          <cell r="C27" t="str">
            <v>СВТУ-11</v>
          </cell>
          <cell r="E27">
            <v>50</v>
          </cell>
        </row>
        <row r="28">
          <cell r="C28" t="str">
            <v>СВТУ-11</v>
          </cell>
          <cell r="E28">
            <v>50</v>
          </cell>
        </row>
        <row r="29">
          <cell r="C29" t="str">
            <v>СВТУ-11Т RP</v>
          </cell>
          <cell r="E29">
            <v>50</v>
          </cell>
        </row>
        <row r="30">
          <cell r="C30" t="str">
            <v>СВТУ-11</v>
          </cell>
          <cell r="E30">
            <v>65</v>
          </cell>
        </row>
        <row r="31">
          <cell r="C31" t="str">
            <v>СВТУ-11</v>
          </cell>
          <cell r="E31">
            <v>65</v>
          </cell>
        </row>
        <row r="32">
          <cell r="C32" t="str">
            <v>СВТУ-11</v>
          </cell>
          <cell r="E32">
            <v>50</v>
          </cell>
        </row>
        <row r="33">
          <cell r="C33" t="str">
            <v>СВТУ-11</v>
          </cell>
          <cell r="E33">
            <v>50</v>
          </cell>
        </row>
        <row r="34">
          <cell r="C34" t="str">
            <v>СВТУ-11</v>
          </cell>
          <cell r="E34">
            <v>50</v>
          </cell>
        </row>
        <row r="35">
          <cell r="C35" t="str">
            <v>СВТУ-10м</v>
          </cell>
          <cell r="E35">
            <v>50</v>
          </cell>
        </row>
        <row r="36">
          <cell r="C36" t="str">
            <v>СВТУ-11</v>
          </cell>
          <cell r="E36">
            <v>50</v>
          </cell>
        </row>
        <row r="37">
          <cell r="C37" t="str">
            <v>СВТУ-10м</v>
          </cell>
          <cell r="E37">
            <v>50</v>
          </cell>
        </row>
        <row r="38">
          <cell r="C38" t="str">
            <v>СВТУ-10м</v>
          </cell>
          <cell r="E38">
            <v>50</v>
          </cell>
        </row>
        <row r="39">
          <cell r="C39" t="str">
            <v>СВТУ-10м</v>
          </cell>
          <cell r="E39">
            <v>50</v>
          </cell>
        </row>
        <row r="40">
          <cell r="C40" t="str">
            <v>СВТУ-11</v>
          </cell>
          <cell r="E40">
            <v>50</v>
          </cell>
        </row>
        <row r="41">
          <cell r="C41" t="str">
            <v>СВТУ-10м</v>
          </cell>
          <cell r="E41">
            <v>50</v>
          </cell>
        </row>
        <row r="42">
          <cell r="C42" t="str">
            <v>СВТУ-11</v>
          </cell>
          <cell r="E42" t="str">
            <v>50</v>
          </cell>
        </row>
        <row r="43">
          <cell r="C43" t="str">
            <v>СВТУ-11</v>
          </cell>
          <cell r="E43">
            <v>65</v>
          </cell>
        </row>
        <row r="44">
          <cell r="C44" t="str">
            <v>АКВА-МВТ</v>
          </cell>
          <cell r="E44">
            <v>50</v>
          </cell>
        </row>
        <row r="45">
          <cell r="C45" t="str">
            <v>АКВА-МВТ</v>
          </cell>
          <cell r="E45">
            <v>50</v>
          </cell>
        </row>
        <row r="46">
          <cell r="C46" t="str">
            <v>СВТУ-11</v>
          </cell>
          <cell r="E46">
            <v>65</v>
          </cell>
        </row>
        <row r="47">
          <cell r="C47" t="str">
            <v>СВТУ-10м</v>
          </cell>
          <cell r="E47">
            <v>65</v>
          </cell>
        </row>
        <row r="48">
          <cell r="C48" t="str">
            <v>СВТУ-10м</v>
          </cell>
          <cell r="E48">
            <v>65</v>
          </cell>
        </row>
        <row r="49">
          <cell r="C49" t="str">
            <v>АКВА-МВТ</v>
          </cell>
          <cell r="E49">
            <v>65</v>
          </cell>
        </row>
        <row r="50">
          <cell r="C50" t="str">
            <v>АКВА-МВТ</v>
          </cell>
          <cell r="E50">
            <v>65</v>
          </cell>
        </row>
        <row r="51">
          <cell r="C51" t="str">
            <v>СВТУ-11</v>
          </cell>
          <cell r="E51">
            <v>50</v>
          </cell>
        </row>
        <row r="52">
          <cell r="C52" t="str">
            <v>СВТУ-11</v>
          </cell>
          <cell r="E52">
            <v>65</v>
          </cell>
        </row>
        <row r="53">
          <cell r="C53" t="str">
            <v>АКВА-МВТ</v>
          </cell>
          <cell r="E53">
            <v>50</v>
          </cell>
        </row>
        <row r="54">
          <cell r="C54" t="str">
            <v>СВТУ-11</v>
          </cell>
          <cell r="E54">
            <v>65</v>
          </cell>
        </row>
        <row r="55">
          <cell r="C55" t="str">
            <v>АКВА-МВТ</v>
          </cell>
          <cell r="E55">
            <v>50</v>
          </cell>
        </row>
        <row r="56">
          <cell r="C56" t="str">
            <v>СВТУ-11</v>
          </cell>
          <cell r="E56">
            <v>50</v>
          </cell>
        </row>
        <row r="57">
          <cell r="C57" t="str">
            <v>СВТУ-10м</v>
          </cell>
          <cell r="E57">
            <v>50</v>
          </cell>
        </row>
        <row r="58">
          <cell r="C58" t="str">
            <v>Взлет</v>
          </cell>
          <cell r="E58">
            <v>50</v>
          </cell>
        </row>
        <row r="59">
          <cell r="C59" t="str">
            <v>СВТУ-11</v>
          </cell>
          <cell r="E59">
            <v>40</v>
          </cell>
        </row>
        <row r="60">
          <cell r="C60" t="str">
            <v>СВТУ-11</v>
          </cell>
          <cell r="E60">
            <v>40</v>
          </cell>
        </row>
        <row r="61">
          <cell r="C61" t="str">
            <v>СВТУ-11</v>
          </cell>
          <cell r="E61">
            <v>40</v>
          </cell>
        </row>
        <row r="62">
          <cell r="C62" t="str">
            <v>СВТУ-11</v>
          </cell>
          <cell r="E62">
            <v>40</v>
          </cell>
        </row>
        <row r="63">
          <cell r="C63" t="str">
            <v>СВТУ-11</v>
          </cell>
          <cell r="E63">
            <v>40</v>
          </cell>
        </row>
        <row r="64">
          <cell r="C64" t="str">
            <v>СВТУ-11</v>
          </cell>
          <cell r="E64">
            <v>40</v>
          </cell>
        </row>
        <row r="65">
          <cell r="C65" t="str">
            <v>СВТУ-11</v>
          </cell>
          <cell r="E65">
            <v>40</v>
          </cell>
        </row>
        <row r="66">
          <cell r="C66" t="str">
            <v>СВТУ-11</v>
          </cell>
          <cell r="E66">
            <v>40</v>
          </cell>
        </row>
        <row r="67">
          <cell r="C67" t="str">
            <v>СВТУ-11</v>
          </cell>
          <cell r="E67">
            <v>40</v>
          </cell>
        </row>
        <row r="68">
          <cell r="C68" t="str">
            <v>СВТУ-11</v>
          </cell>
          <cell r="E68">
            <v>40</v>
          </cell>
        </row>
        <row r="69">
          <cell r="C69" t="str">
            <v>х-12</v>
          </cell>
          <cell r="E69">
            <v>80</v>
          </cell>
        </row>
        <row r="70">
          <cell r="C70" t="str">
            <v>СВТУ-11</v>
          </cell>
          <cell r="E70">
            <v>50</v>
          </cell>
        </row>
        <row r="71">
          <cell r="C71" t="str">
            <v>АКВА-МВТ</v>
          </cell>
          <cell r="E71">
            <v>40</v>
          </cell>
        </row>
        <row r="72">
          <cell r="C72" t="str">
            <v>СВТУ-11</v>
          </cell>
          <cell r="E72">
            <v>65</v>
          </cell>
        </row>
        <row r="73">
          <cell r="C73" t="str">
            <v>СВТУ-11</v>
          </cell>
          <cell r="E73">
            <v>50</v>
          </cell>
        </row>
        <row r="74">
          <cell r="C74" t="str">
            <v>АКВА-МВТ</v>
          </cell>
          <cell r="E74">
            <v>65</v>
          </cell>
        </row>
        <row r="75">
          <cell r="C75" t="str">
            <v>АКВА-МВТ</v>
          </cell>
          <cell r="E75">
            <v>50</v>
          </cell>
        </row>
        <row r="76">
          <cell r="C76" t="str">
            <v>Взлет</v>
          </cell>
          <cell r="E76">
            <v>50</v>
          </cell>
        </row>
        <row r="77">
          <cell r="C77" t="str">
            <v>СВТУ-11Т</v>
          </cell>
          <cell r="E77">
            <v>65</v>
          </cell>
        </row>
        <row r="78">
          <cell r="C78" t="str">
            <v>СВТУ-11</v>
          </cell>
          <cell r="E78">
            <v>65</v>
          </cell>
        </row>
        <row r="79">
          <cell r="C79" t="str">
            <v>Взлет</v>
          </cell>
          <cell r="E79">
            <v>50</v>
          </cell>
        </row>
        <row r="80">
          <cell r="C80" t="str">
            <v>СВТУ-10</v>
          </cell>
          <cell r="E80">
            <v>80</v>
          </cell>
        </row>
        <row r="81">
          <cell r="C81" t="str">
            <v>СВТУ-11</v>
          </cell>
          <cell r="E81">
            <v>65</v>
          </cell>
        </row>
        <row r="82">
          <cell r="C82" t="str">
            <v>СВТУ-11</v>
          </cell>
          <cell r="E82">
            <v>65</v>
          </cell>
        </row>
        <row r="83">
          <cell r="C83" t="str">
            <v>Взлет</v>
          </cell>
          <cell r="E83">
            <v>50</v>
          </cell>
        </row>
        <row r="84">
          <cell r="C84" t="str">
            <v>Взлет</v>
          </cell>
          <cell r="E84">
            <v>80</v>
          </cell>
        </row>
        <row r="85">
          <cell r="C85" t="str">
            <v>СВТУ-11Т</v>
          </cell>
          <cell r="E85">
            <v>65</v>
          </cell>
        </row>
        <row r="86">
          <cell r="C86" t="str">
            <v>Ultraheat</v>
          </cell>
          <cell r="E86">
            <v>20</v>
          </cell>
        </row>
        <row r="87">
          <cell r="C87" t="str">
            <v>СВТУ-10</v>
          </cell>
          <cell r="E87">
            <v>80</v>
          </cell>
        </row>
        <row r="88">
          <cell r="C88" t="str">
            <v>СВТУ-11</v>
          </cell>
          <cell r="E88">
            <v>50</v>
          </cell>
        </row>
        <row r="89">
          <cell r="C89" t="str">
            <v>СВТУ-11</v>
          </cell>
          <cell r="E89">
            <v>50</v>
          </cell>
        </row>
        <row r="90">
          <cell r="C90" t="str">
            <v>СВТУ-11</v>
          </cell>
          <cell r="E90">
            <v>65</v>
          </cell>
        </row>
        <row r="91">
          <cell r="C91" t="str">
            <v>СВТУ-11</v>
          </cell>
          <cell r="E91">
            <v>50</v>
          </cell>
        </row>
        <row r="92">
          <cell r="C92" t="str">
            <v>СВТУ-11</v>
          </cell>
          <cell r="E92">
            <v>50</v>
          </cell>
        </row>
        <row r="93">
          <cell r="C93" t="str">
            <v>Взлет</v>
          </cell>
          <cell r="E93">
            <v>50</v>
          </cell>
        </row>
        <row r="94">
          <cell r="C94" t="str">
            <v>АКВА-МВТ</v>
          </cell>
          <cell r="E94">
            <v>50</v>
          </cell>
        </row>
        <row r="95">
          <cell r="C95" t="str">
            <v>Взлет</v>
          </cell>
          <cell r="E95">
            <v>50</v>
          </cell>
        </row>
        <row r="96">
          <cell r="C96" t="str">
            <v>СВТУ-11</v>
          </cell>
          <cell r="E96">
            <v>50</v>
          </cell>
        </row>
        <row r="97">
          <cell r="C97" t="str">
            <v>СВТУ-11</v>
          </cell>
          <cell r="E97">
            <v>50</v>
          </cell>
        </row>
        <row r="98">
          <cell r="C98" t="str">
            <v>СВТУ-11Т</v>
          </cell>
          <cell r="E98">
            <v>65</v>
          </cell>
        </row>
        <row r="99">
          <cell r="C99" t="str">
            <v>СВТУ-11</v>
          </cell>
          <cell r="E99">
            <v>50</v>
          </cell>
        </row>
        <row r="100">
          <cell r="C100" t="str">
            <v>СВТУ-11</v>
          </cell>
          <cell r="E100">
            <v>50</v>
          </cell>
        </row>
        <row r="101">
          <cell r="C101" t="str">
            <v>СВТУ-11</v>
          </cell>
          <cell r="E101">
            <v>50</v>
          </cell>
        </row>
        <row r="102">
          <cell r="C102" t="str">
            <v>СВТУ-11</v>
          </cell>
          <cell r="E102">
            <v>50</v>
          </cell>
        </row>
        <row r="103">
          <cell r="C103" t="str">
            <v>АКВА-МВТ</v>
          </cell>
          <cell r="E103">
            <v>65</v>
          </cell>
        </row>
        <row r="104">
          <cell r="C104" t="str">
            <v>СВТУ-11</v>
          </cell>
          <cell r="E104">
            <v>40</v>
          </cell>
        </row>
        <row r="105">
          <cell r="C105" t="str">
            <v>СВТУ-11</v>
          </cell>
          <cell r="E105">
            <v>40</v>
          </cell>
        </row>
        <row r="106">
          <cell r="C106" t="str">
            <v>СВТУ-10м</v>
          </cell>
          <cell r="E106">
            <v>80</v>
          </cell>
        </row>
        <row r="107">
          <cell r="C107" t="str">
            <v>Взлет</v>
          </cell>
          <cell r="E107">
            <v>50</v>
          </cell>
        </row>
        <row r="108">
          <cell r="C108" t="str">
            <v>АКВА-МВТ</v>
          </cell>
          <cell r="E108">
            <v>40</v>
          </cell>
        </row>
        <row r="109">
          <cell r="C109" t="str">
            <v>АКВА-МВТ</v>
          </cell>
          <cell r="E109">
            <v>25</v>
          </cell>
        </row>
        <row r="110">
          <cell r="C110" t="str">
            <v>АКВА-МВТ</v>
          </cell>
          <cell r="E110">
            <v>40</v>
          </cell>
        </row>
        <row r="111">
          <cell r="C111" t="str">
            <v>АКВА-МВТ</v>
          </cell>
          <cell r="E111">
            <v>25</v>
          </cell>
        </row>
        <row r="112">
          <cell r="C112" t="str">
            <v>СВТУ-11</v>
          </cell>
          <cell r="E112">
            <v>50</v>
          </cell>
        </row>
        <row r="113">
          <cell r="C113" t="str">
            <v>Взлет</v>
          </cell>
          <cell r="E113">
            <v>50</v>
          </cell>
        </row>
        <row r="114">
          <cell r="C114" t="str">
            <v>АКВА-МВТ</v>
          </cell>
          <cell r="E114">
            <v>65</v>
          </cell>
        </row>
        <row r="115">
          <cell r="C115" t="str">
            <v>СВТУ-11</v>
          </cell>
          <cell r="E115">
            <v>65</v>
          </cell>
        </row>
        <row r="116">
          <cell r="C116" t="str">
            <v>АКВА-МВТ</v>
          </cell>
          <cell r="E116">
            <v>50</v>
          </cell>
        </row>
        <row r="117">
          <cell r="C117" t="str">
            <v>СВТУ-11</v>
          </cell>
          <cell r="E117">
            <v>50</v>
          </cell>
        </row>
        <row r="118">
          <cell r="C118" t="str">
            <v>АКВА-МВТ</v>
          </cell>
          <cell r="E118">
            <v>50</v>
          </cell>
        </row>
        <row r="119">
          <cell r="C119" t="str">
            <v>СВТУ-11</v>
          </cell>
          <cell r="E119">
            <v>50</v>
          </cell>
        </row>
        <row r="120">
          <cell r="C120" t="str">
            <v>АКВА-МВТ</v>
          </cell>
          <cell r="E120">
            <v>65</v>
          </cell>
        </row>
        <row r="121">
          <cell r="C121" t="str">
            <v>АКВА-МВТ</v>
          </cell>
          <cell r="E121">
            <v>40</v>
          </cell>
        </row>
        <row r="122">
          <cell r="C122" t="str">
            <v>СВТУ-11</v>
          </cell>
          <cell r="E122">
            <v>50</v>
          </cell>
        </row>
        <row r="123">
          <cell r="C123" t="str">
            <v>СВТУ-11</v>
          </cell>
          <cell r="E123">
            <v>40</v>
          </cell>
        </row>
        <row r="124">
          <cell r="C124" t="str">
            <v>СВТУ-11</v>
          </cell>
          <cell r="E124">
            <v>50</v>
          </cell>
        </row>
        <row r="125">
          <cell r="C125" t="str">
            <v>СВТУ-11</v>
          </cell>
          <cell r="E125">
            <v>50</v>
          </cell>
        </row>
        <row r="126">
          <cell r="C126" t="str">
            <v>СВТУ-11</v>
          </cell>
          <cell r="E126">
            <v>50</v>
          </cell>
        </row>
        <row r="127">
          <cell r="C127" t="str">
            <v>СВТУ-11 RP</v>
          </cell>
          <cell r="E127">
            <v>32</v>
          </cell>
        </row>
        <row r="128">
          <cell r="C128" t="str">
            <v>СВТУ-11</v>
          </cell>
          <cell r="E128">
            <v>50</v>
          </cell>
        </row>
        <row r="129">
          <cell r="C129" t="str">
            <v>СВТУ-11</v>
          </cell>
          <cell r="E129">
            <v>50</v>
          </cell>
        </row>
        <row r="130">
          <cell r="C130" t="str">
            <v>СВТУ-11</v>
          </cell>
          <cell r="E130">
            <v>50</v>
          </cell>
        </row>
        <row r="131">
          <cell r="C131" t="str">
            <v>СВТУ-11</v>
          </cell>
          <cell r="E131">
            <v>50</v>
          </cell>
        </row>
        <row r="132">
          <cell r="C132" t="str">
            <v>СВТУ-11</v>
          </cell>
          <cell r="E132">
            <v>50</v>
          </cell>
        </row>
        <row r="133">
          <cell r="C133" t="str">
            <v>СВТУ-11</v>
          </cell>
          <cell r="E133">
            <v>50</v>
          </cell>
        </row>
        <row r="134">
          <cell r="C134" t="str">
            <v>СВТУ-11</v>
          </cell>
          <cell r="E134">
            <v>50</v>
          </cell>
        </row>
        <row r="135">
          <cell r="C135" t="str">
            <v>СВТУ-11</v>
          </cell>
          <cell r="E135">
            <v>50</v>
          </cell>
        </row>
        <row r="136">
          <cell r="C136" t="str">
            <v>СВТУ-11</v>
          </cell>
          <cell r="E136">
            <v>50</v>
          </cell>
        </row>
        <row r="137">
          <cell r="C137" t="str">
            <v>СВТУ-11</v>
          </cell>
          <cell r="E137">
            <v>50</v>
          </cell>
        </row>
        <row r="138">
          <cell r="C138" t="str">
            <v>СВТУ-11</v>
          </cell>
          <cell r="E138">
            <v>65</v>
          </cell>
        </row>
        <row r="139">
          <cell r="C139" t="str">
            <v>СВТУ-11Т</v>
          </cell>
          <cell r="E139">
            <v>100</v>
          </cell>
        </row>
        <row r="140">
          <cell r="C140" t="str">
            <v>СВТУ-11Т</v>
          </cell>
          <cell r="E140">
            <v>50</v>
          </cell>
        </row>
        <row r="141">
          <cell r="C141" t="str">
            <v>АКВА-МВТ</v>
          </cell>
          <cell r="E141">
            <v>40</v>
          </cell>
        </row>
        <row r="142">
          <cell r="C142" t="str">
            <v>АКВА-МВТ</v>
          </cell>
          <cell r="E142">
            <v>65</v>
          </cell>
        </row>
        <row r="143">
          <cell r="C143" t="str">
            <v>АКВА-МВТ</v>
          </cell>
          <cell r="E143">
            <v>25</v>
          </cell>
        </row>
        <row r="144">
          <cell r="C144" t="str">
            <v>СВТУ-10</v>
          </cell>
          <cell r="E144">
            <v>125</v>
          </cell>
        </row>
        <row r="145">
          <cell r="C145" t="str">
            <v>СВТУ-10</v>
          </cell>
          <cell r="E145">
            <v>65</v>
          </cell>
        </row>
        <row r="146">
          <cell r="C146" t="str">
            <v>АКВА-МВТ</v>
          </cell>
          <cell r="E146">
            <v>25</v>
          </cell>
        </row>
        <row r="147">
          <cell r="C147" t="str">
            <v>СВТУ-11Т</v>
          </cell>
          <cell r="E147">
            <v>40</v>
          </cell>
        </row>
        <row r="148">
          <cell r="C148" t="str">
            <v>СВТУ-11Т</v>
          </cell>
          <cell r="E148">
            <v>65</v>
          </cell>
        </row>
        <row r="149">
          <cell r="C149" t="str">
            <v>АКВА-МВТ</v>
          </cell>
          <cell r="E149">
            <v>50</v>
          </cell>
        </row>
        <row r="150">
          <cell r="C150" t="str">
            <v>СВТУ-11Т</v>
          </cell>
          <cell r="E150">
            <v>50</v>
          </cell>
        </row>
        <row r="151">
          <cell r="C151" t="str">
            <v>Х-12</v>
          </cell>
          <cell r="E151">
            <v>80</v>
          </cell>
        </row>
        <row r="152">
          <cell r="C152" t="str">
            <v>СВТУ-11Т</v>
          </cell>
          <cell r="E152">
            <v>65</v>
          </cell>
        </row>
        <row r="153">
          <cell r="C153" t="str">
            <v>СВТУ-11Т</v>
          </cell>
          <cell r="E153">
            <v>50</v>
          </cell>
        </row>
        <row r="154">
          <cell r="C154" t="str">
            <v>СВТУ-11</v>
          </cell>
          <cell r="E154">
            <v>40</v>
          </cell>
        </row>
        <row r="155">
          <cell r="C155" t="str">
            <v>СВТУ-11Т</v>
          </cell>
          <cell r="E155">
            <v>50</v>
          </cell>
        </row>
        <row r="156">
          <cell r="C156" t="str">
            <v>СВТУ-11Т</v>
          </cell>
          <cell r="E156">
            <v>65</v>
          </cell>
        </row>
        <row r="157">
          <cell r="C157" t="str">
            <v>СВТУ-11Т</v>
          </cell>
          <cell r="E157">
            <v>65</v>
          </cell>
        </row>
        <row r="158">
          <cell r="C158" t="str">
            <v>СВТУ-11Т</v>
          </cell>
          <cell r="E158">
            <v>50</v>
          </cell>
        </row>
        <row r="159">
          <cell r="C159" t="str">
            <v>СВТУ-11Т</v>
          </cell>
          <cell r="E159">
            <v>40</v>
          </cell>
        </row>
        <row r="160">
          <cell r="C160" t="str">
            <v>СВТУ-11</v>
          </cell>
          <cell r="E160">
            <v>40</v>
          </cell>
        </row>
        <row r="161">
          <cell r="C161" t="str">
            <v>АКВА-МВТ</v>
          </cell>
          <cell r="E161">
            <v>50</v>
          </cell>
        </row>
        <row r="162">
          <cell r="C162" t="str">
            <v>АКВА-МВТ</v>
          </cell>
          <cell r="E162">
            <v>50</v>
          </cell>
        </row>
        <row r="163">
          <cell r="C163" t="str">
            <v>СВТУ-11</v>
          </cell>
          <cell r="E163">
            <v>40</v>
          </cell>
        </row>
        <row r="164">
          <cell r="C164" t="str">
            <v>СВТУ-11</v>
          </cell>
          <cell r="E164">
            <v>40</v>
          </cell>
        </row>
        <row r="165">
          <cell r="C165" t="str">
            <v>СВТУ-11Т</v>
          </cell>
          <cell r="E165">
            <v>40</v>
          </cell>
        </row>
        <row r="166">
          <cell r="C166" t="str">
            <v>СВТУ-11Т</v>
          </cell>
          <cell r="E166">
            <v>40</v>
          </cell>
        </row>
        <row r="167">
          <cell r="C167" t="str">
            <v>СВТУ-11Т</v>
          </cell>
          <cell r="E167">
            <v>40</v>
          </cell>
        </row>
        <row r="168">
          <cell r="C168" t="str">
            <v>СВТУ-11Т</v>
          </cell>
          <cell r="E168">
            <v>40</v>
          </cell>
        </row>
        <row r="169">
          <cell r="C169" t="str">
            <v>СВТУ-11Т</v>
          </cell>
          <cell r="E169">
            <v>50</v>
          </cell>
        </row>
        <row r="170">
          <cell r="C170" t="str">
            <v>СВТУ-11Т</v>
          </cell>
          <cell r="E170">
            <v>50</v>
          </cell>
        </row>
        <row r="171">
          <cell r="C171" t="str">
            <v>СВТУ-11Т</v>
          </cell>
          <cell r="E171">
            <v>50</v>
          </cell>
        </row>
        <row r="172">
          <cell r="C172" t="str">
            <v>СВТУ-11Т</v>
          </cell>
          <cell r="E172">
            <v>50</v>
          </cell>
        </row>
        <row r="173">
          <cell r="C173" t="str">
            <v>СВТУ-11Т</v>
          </cell>
          <cell r="E173">
            <v>50</v>
          </cell>
        </row>
        <row r="174">
          <cell r="C174" t="str">
            <v>СВТУ-11Т RP</v>
          </cell>
          <cell r="E174">
            <v>20</v>
          </cell>
        </row>
        <row r="175">
          <cell r="C175" t="str">
            <v>СВТУ-11Т RP</v>
          </cell>
          <cell r="E175">
            <v>20</v>
          </cell>
        </row>
        <row r="176">
          <cell r="C176" t="str">
            <v>СВТУ-10М RP</v>
          </cell>
          <cell r="E176">
            <v>32</v>
          </cell>
        </row>
        <row r="177">
          <cell r="C177" t="str">
            <v>СВТУ-10М RP</v>
          </cell>
          <cell r="E177">
            <v>32</v>
          </cell>
        </row>
        <row r="178">
          <cell r="C178" t="str">
            <v>СВТУ-11Т</v>
          </cell>
          <cell r="E178">
            <v>25</v>
          </cell>
        </row>
        <row r="179">
          <cell r="C179" t="str">
            <v>СВТУ-11Т</v>
          </cell>
          <cell r="E179">
            <v>25</v>
          </cell>
        </row>
        <row r="180">
          <cell r="C180" t="str">
            <v>СВТУ-11Т</v>
          </cell>
          <cell r="E180">
            <v>32</v>
          </cell>
        </row>
        <row r="181">
          <cell r="C181" t="str">
            <v>СВТУ-10М RP</v>
          </cell>
          <cell r="E181">
            <v>25</v>
          </cell>
        </row>
        <row r="182">
          <cell r="C182" t="str">
            <v>СВТУ-11Т</v>
          </cell>
          <cell r="E182">
            <v>32</v>
          </cell>
        </row>
        <row r="185">
          <cell r="C185" t="str">
            <v>СВТУ-11Т RP</v>
          </cell>
          <cell r="E185">
            <v>40</v>
          </cell>
        </row>
        <row r="186">
          <cell r="C186" t="str">
            <v>СВТУ-11Т RP</v>
          </cell>
          <cell r="E186">
            <v>32</v>
          </cell>
        </row>
        <row r="187">
          <cell r="C187" t="str">
            <v>СВТУ-11Т RP</v>
          </cell>
          <cell r="E187">
            <v>65</v>
          </cell>
        </row>
        <row r="188">
          <cell r="C188" t="str">
            <v>СВТУ-10М</v>
          </cell>
          <cell r="E188">
            <v>50</v>
          </cell>
        </row>
        <row r="189">
          <cell r="C189" t="str">
            <v>СВТУ-10М</v>
          </cell>
          <cell r="E189">
            <v>32</v>
          </cell>
        </row>
        <row r="190">
          <cell r="C190" t="str">
            <v>СВТУ-10М</v>
          </cell>
          <cell r="E190">
            <v>32</v>
          </cell>
        </row>
        <row r="191">
          <cell r="C191" t="str">
            <v>СВТУ-10М</v>
          </cell>
          <cell r="E191">
            <v>32</v>
          </cell>
        </row>
        <row r="192">
          <cell r="C192" t="str">
            <v>СВТУ-10М</v>
          </cell>
          <cell r="E192">
            <v>32</v>
          </cell>
        </row>
        <row r="193">
          <cell r="C193" t="str">
            <v>СВТУ-10М</v>
          </cell>
          <cell r="E193">
            <v>32</v>
          </cell>
        </row>
        <row r="194">
          <cell r="C194" t="str">
            <v>СВТУ-10М</v>
          </cell>
          <cell r="E194">
            <v>32</v>
          </cell>
        </row>
        <row r="195">
          <cell r="C195" t="str">
            <v>СВТУ-10М</v>
          </cell>
          <cell r="E195">
            <v>32</v>
          </cell>
        </row>
        <row r="196">
          <cell r="C196" t="str">
            <v>СВТУ-10М</v>
          </cell>
          <cell r="E196">
            <v>50</v>
          </cell>
        </row>
        <row r="197">
          <cell r="C197" t="str">
            <v>СВТУ-10</v>
          </cell>
          <cell r="E197">
            <v>50</v>
          </cell>
        </row>
        <row r="198">
          <cell r="C198" t="str">
            <v>СВТУ-10</v>
          </cell>
          <cell r="E198">
            <v>100</v>
          </cell>
        </row>
        <row r="199">
          <cell r="C199" t="str">
            <v>Х-12</v>
          </cell>
          <cell r="E199">
            <v>32</v>
          </cell>
        </row>
        <row r="200">
          <cell r="C200" t="str">
            <v>Ultraheat</v>
          </cell>
          <cell r="E200">
            <v>20</v>
          </cell>
        </row>
        <row r="201">
          <cell r="C201" t="str">
            <v>СВТУ-10М</v>
          </cell>
          <cell r="E201">
            <v>32</v>
          </cell>
        </row>
        <row r="202">
          <cell r="C202" t="str">
            <v>СВТУ-11(Т) RP</v>
          </cell>
          <cell r="E202">
            <v>20</v>
          </cell>
        </row>
        <row r="203">
          <cell r="C203" t="str">
            <v>СВТУ-11(Т) RP</v>
          </cell>
          <cell r="E203">
            <v>20</v>
          </cell>
        </row>
        <row r="204">
          <cell r="C204" t="str">
            <v>СВТУ-11(Т)</v>
          </cell>
          <cell r="E204">
            <v>25</v>
          </cell>
        </row>
        <row r="205">
          <cell r="C205" t="str">
            <v>СВТУ-11(Т)</v>
          </cell>
          <cell r="E205">
            <v>50</v>
          </cell>
        </row>
        <row r="206">
          <cell r="C206" t="str">
            <v>СВТУ-11(Т) RP</v>
          </cell>
          <cell r="E206">
            <v>25</v>
          </cell>
        </row>
        <row r="207">
          <cell r="C207" t="str">
            <v>СВТУ-11(Т) RP</v>
          </cell>
          <cell r="E207">
            <v>20</v>
          </cell>
        </row>
        <row r="208">
          <cell r="C208" t="str">
            <v>СВТУ-11(Т) RP</v>
          </cell>
          <cell r="E208">
            <v>32</v>
          </cell>
        </row>
        <row r="211">
          <cell r="C211" t="str">
            <v>СВТУ-11(Т) RP</v>
          </cell>
          <cell r="E211">
            <v>32</v>
          </cell>
        </row>
        <row r="212">
          <cell r="C212" t="str">
            <v>СВТУ-11(Т) RP</v>
          </cell>
          <cell r="E212">
            <v>50</v>
          </cell>
        </row>
        <row r="213">
          <cell r="C213" t="str">
            <v>СВТУ-10</v>
          </cell>
          <cell r="E213">
            <v>50</v>
          </cell>
        </row>
        <row r="214">
          <cell r="C214" t="str">
            <v xml:space="preserve">СВТУ-10М </v>
          </cell>
          <cell r="E214">
            <v>50</v>
          </cell>
        </row>
        <row r="215">
          <cell r="C215" t="str">
            <v>СВТУ-11(Т)</v>
          </cell>
          <cell r="E215">
            <v>65</v>
          </cell>
        </row>
        <row r="216">
          <cell r="C216" t="str">
            <v>СВТУ-11Т RP</v>
          </cell>
          <cell r="E216">
            <v>40</v>
          </cell>
        </row>
        <row r="217">
          <cell r="C217" t="str">
            <v>СВТУ-11Т</v>
          </cell>
          <cell r="E217">
            <v>32</v>
          </cell>
        </row>
        <row r="218">
          <cell r="C218" t="str">
            <v>СВТУ-11Т</v>
          </cell>
          <cell r="E218">
            <v>32</v>
          </cell>
        </row>
        <row r="219">
          <cell r="C219" t="str">
            <v>СВТУ-11Т RP</v>
          </cell>
          <cell r="E219">
            <v>25</v>
          </cell>
        </row>
        <row r="220">
          <cell r="C220" t="str">
            <v>СВТУ-11Т RP</v>
          </cell>
          <cell r="E220">
            <v>20</v>
          </cell>
        </row>
        <row r="221">
          <cell r="C221" t="str">
            <v>СВТУ-11Т</v>
          </cell>
          <cell r="E221">
            <v>32</v>
          </cell>
        </row>
        <row r="222">
          <cell r="C222" t="str">
            <v>СВТУ-11Т</v>
          </cell>
          <cell r="E222">
            <v>32</v>
          </cell>
        </row>
        <row r="223">
          <cell r="C223" t="str">
            <v>СВТУ-11Т RP</v>
          </cell>
          <cell r="E223">
            <v>32</v>
          </cell>
        </row>
        <row r="224">
          <cell r="C224" t="str">
            <v>СВТУ-11Т RP</v>
          </cell>
          <cell r="E224">
            <v>25</v>
          </cell>
        </row>
        <row r="225">
          <cell r="C225" t="str">
            <v>СВТУ-11Т RP</v>
          </cell>
          <cell r="E225">
            <v>40</v>
          </cell>
        </row>
        <row r="226">
          <cell r="C226" t="str">
            <v>СВТУ-11Т RP</v>
          </cell>
          <cell r="E226">
            <v>50</v>
          </cell>
        </row>
        <row r="227">
          <cell r="C227" t="str">
            <v>СВТУ-11Т RP</v>
          </cell>
          <cell r="E227">
            <v>32</v>
          </cell>
        </row>
        <row r="228">
          <cell r="C228" t="str">
            <v>СВТУ-11Т RP</v>
          </cell>
          <cell r="E228">
            <v>40</v>
          </cell>
        </row>
        <row r="229">
          <cell r="C229" t="str">
            <v>СВТУ-11Т RP</v>
          </cell>
          <cell r="E229">
            <v>25</v>
          </cell>
        </row>
        <row r="230">
          <cell r="C230" t="str">
            <v>СВТУ-11Т RP</v>
          </cell>
          <cell r="E230">
            <v>32</v>
          </cell>
        </row>
        <row r="231">
          <cell r="C231" t="str">
            <v>СВТУ-11Т RP</v>
          </cell>
          <cell r="E231">
            <v>32</v>
          </cell>
        </row>
        <row r="232">
          <cell r="C232" t="str">
            <v>СВТУ-11Т RP</v>
          </cell>
          <cell r="E232">
            <v>25</v>
          </cell>
        </row>
        <row r="233">
          <cell r="C233" t="str">
            <v>СВТУ-11Т RP</v>
          </cell>
          <cell r="E233">
            <v>20</v>
          </cell>
        </row>
        <row r="234">
          <cell r="C234" t="str">
            <v>СВТУ-11Т RP</v>
          </cell>
          <cell r="E234">
            <v>20</v>
          </cell>
        </row>
        <row r="235">
          <cell r="C235" t="str">
            <v>СВТУ-11Т RP</v>
          </cell>
          <cell r="E235">
            <v>32</v>
          </cell>
        </row>
        <row r="236">
          <cell r="C236" t="str">
            <v>СВТУ-11Т RP</v>
          </cell>
          <cell r="E236">
            <v>40</v>
          </cell>
        </row>
        <row r="237">
          <cell r="C237" t="str">
            <v>СВТУ-11Т RP</v>
          </cell>
          <cell r="E237">
            <v>15</v>
          </cell>
        </row>
        <row r="238">
          <cell r="C238" t="str">
            <v>СВТУ-11Т RP</v>
          </cell>
          <cell r="E238">
            <v>15</v>
          </cell>
        </row>
        <row r="239">
          <cell r="C239" t="str">
            <v>СВТУ-11Т RP</v>
          </cell>
          <cell r="E239">
            <v>32</v>
          </cell>
        </row>
        <row r="240">
          <cell r="C240" t="str">
            <v>СВТУ-11Т RP</v>
          </cell>
          <cell r="E240">
            <v>25</v>
          </cell>
        </row>
        <row r="241">
          <cell r="C241" t="str">
            <v>СВТУ-11Т RP</v>
          </cell>
          <cell r="E241">
            <v>40</v>
          </cell>
        </row>
        <row r="242">
          <cell r="C242" t="str">
            <v>СВТУ-11Т RP</v>
          </cell>
          <cell r="E242">
            <v>20</v>
          </cell>
        </row>
        <row r="243">
          <cell r="C243" t="str">
            <v xml:space="preserve">СВТУ-10М </v>
          </cell>
          <cell r="E243">
            <v>65</v>
          </cell>
        </row>
        <row r="249">
          <cell r="C249" t="str">
            <v>СВТУ-11Т RP</v>
          </cell>
          <cell r="E249">
            <v>25</v>
          </cell>
        </row>
        <row r="250">
          <cell r="C250" t="str">
            <v>СВТУ-11Т</v>
          </cell>
          <cell r="E250">
            <v>32</v>
          </cell>
        </row>
        <row r="251">
          <cell r="C251" t="str">
            <v>СВТУ-11Т</v>
          </cell>
          <cell r="E251">
            <v>40</v>
          </cell>
        </row>
        <row r="252">
          <cell r="C252" t="str">
            <v>СВТУ-11Т RP</v>
          </cell>
          <cell r="E252">
            <v>40</v>
          </cell>
        </row>
        <row r="253">
          <cell r="C253" t="str">
            <v>СВТУ-11Т RP</v>
          </cell>
          <cell r="E253">
            <v>20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3">
          <cell r="C3">
            <v>61</v>
          </cell>
        </row>
        <row r="4">
          <cell r="C4">
            <v>64</v>
          </cell>
        </row>
        <row r="5">
          <cell r="C5">
            <v>56</v>
          </cell>
        </row>
        <row r="6">
          <cell r="C6">
            <v>37</v>
          </cell>
        </row>
        <row r="7">
          <cell r="C7">
            <v>90</v>
          </cell>
        </row>
        <row r="8">
          <cell r="C8">
            <v>32</v>
          </cell>
        </row>
        <row r="9">
          <cell r="C9">
            <v>36</v>
          </cell>
        </row>
        <row r="10">
          <cell r="C10">
            <v>54</v>
          </cell>
        </row>
        <row r="11">
          <cell r="C11">
            <v>56</v>
          </cell>
        </row>
        <row r="12">
          <cell r="C12">
            <v>36</v>
          </cell>
        </row>
        <row r="13">
          <cell r="C13">
            <v>29</v>
          </cell>
        </row>
        <row r="14">
          <cell r="C14">
            <v>99</v>
          </cell>
        </row>
        <row r="16">
          <cell r="C16">
            <v>52</v>
          </cell>
        </row>
        <row r="17">
          <cell r="C17">
            <v>15</v>
          </cell>
        </row>
        <row r="18">
          <cell r="C18">
            <v>19</v>
          </cell>
        </row>
        <row r="19">
          <cell r="C19">
            <v>25</v>
          </cell>
        </row>
        <row r="20">
          <cell r="C20">
            <v>56</v>
          </cell>
        </row>
        <row r="21">
          <cell r="C21">
            <v>23</v>
          </cell>
        </row>
        <row r="22">
          <cell r="C22">
            <v>69</v>
          </cell>
        </row>
        <row r="23">
          <cell r="C23">
            <v>47</v>
          </cell>
        </row>
        <row r="24">
          <cell r="C24">
            <v>44</v>
          </cell>
        </row>
        <row r="25">
          <cell r="C25">
            <v>88</v>
          </cell>
        </row>
        <row r="26">
          <cell r="C26">
            <v>62</v>
          </cell>
        </row>
        <row r="27">
          <cell r="C27">
            <v>59</v>
          </cell>
        </row>
        <row r="28">
          <cell r="C28">
            <v>31</v>
          </cell>
        </row>
        <row r="29">
          <cell r="C29">
            <v>52</v>
          </cell>
        </row>
        <row r="30">
          <cell r="C30">
            <v>95</v>
          </cell>
        </row>
        <row r="31">
          <cell r="C31">
            <v>69</v>
          </cell>
        </row>
        <row r="32">
          <cell r="C32">
            <v>69</v>
          </cell>
        </row>
        <row r="33">
          <cell r="C33">
            <v>70</v>
          </cell>
        </row>
        <row r="34">
          <cell r="C34">
            <v>68</v>
          </cell>
        </row>
        <row r="35">
          <cell r="C35">
            <v>34</v>
          </cell>
        </row>
        <row r="36">
          <cell r="C36">
            <v>66</v>
          </cell>
        </row>
        <row r="37">
          <cell r="C37">
            <v>70</v>
          </cell>
        </row>
        <row r="38">
          <cell r="C38">
            <v>89</v>
          </cell>
        </row>
        <row r="39">
          <cell r="C39">
            <v>69</v>
          </cell>
        </row>
        <row r="40">
          <cell r="C40">
            <v>36</v>
          </cell>
        </row>
        <row r="41">
          <cell r="C41">
            <v>67</v>
          </cell>
        </row>
        <row r="42">
          <cell r="C42">
            <v>34</v>
          </cell>
        </row>
        <row r="43">
          <cell r="C43">
            <v>70</v>
          </cell>
        </row>
        <row r="44">
          <cell r="C44">
            <v>38</v>
          </cell>
        </row>
        <row r="45">
          <cell r="C45">
            <v>38</v>
          </cell>
        </row>
        <row r="46">
          <cell r="C46">
            <v>69</v>
          </cell>
        </row>
        <row r="47">
          <cell r="C47">
            <v>71</v>
          </cell>
        </row>
        <row r="48">
          <cell r="C48">
            <v>72</v>
          </cell>
        </row>
        <row r="49">
          <cell r="C49">
            <v>68</v>
          </cell>
        </row>
        <row r="50">
          <cell r="C50">
            <v>69</v>
          </cell>
        </row>
        <row r="51">
          <cell r="C51">
            <v>75</v>
          </cell>
        </row>
        <row r="52">
          <cell r="C52">
            <v>71</v>
          </cell>
        </row>
        <row r="53">
          <cell r="C53">
            <v>32</v>
          </cell>
        </row>
        <row r="54">
          <cell r="C54">
            <v>71</v>
          </cell>
        </row>
        <row r="55">
          <cell r="C55">
            <v>39</v>
          </cell>
        </row>
        <row r="56">
          <cell r="C56">
            <v>24</v>
          </cell>
        </row>
        <row r="57">
          <cell r="C57">
            <v>67</v>
          </cell>
        </row>
        <row r="58">
          <cell r="C58">
            <v>67</v>
          </cell>
        </row>
        <row r="59">
          <cell r="C59">
            <v>17</v>
          </cell>
        </row>
        <row r="60">
          <cell r="C60">
            <v>17</v>
          </cell>
        </row>
        <row r="61">
          <cell r="C61">
            <v>20</v>
          </cell>
        </row>
        <row r="62">
          <cell r="C62">
            <v>20</v>
          </cell>
        </row>
        <row r="63">
          <cell r="C63">
            <v>20</v>
          </cell>
        </row>
        <row r="64">
          <cell r="C64">
            <v>15</v>
          </cell>
        </row>
        <row r="65">
          <cell r="C65">
            <v>16</v>
          </cell>
        </row>
        <row r="66">
          <cell r="C66">
            <v>12</v>
          </cell>
        </row>
        <row r="67">
          <cell r="C67">
            <v>18</v>
          </cell>
        </row>
        <row r="68">
          <cell r="C68">
            <v>16</v>
          </cell>
        </row>
        <row r="69">
          <cell r="C69">
            <v>97</v>
          </cell>
        </row>
        <row r="70">
          <cell r="C70">
            <v>52</v>
          </cell>
        </row>
        <row r="71">
          <cell r="C71">
            <v>19</v>
          </cell>
        </row>
        <row r="72">
          <cell r="C72">
            <v>82</v>
          </cell>
        </row>
        <row r="73">
          <cell r="C73">
            <v>90</v>
          </cell>
        </row>
        <row r="74">
          <cell r="C74">
            <v>44</v>
          </cell>
        </row>
        <row r="75">
          <cell r="C75">
            <v>32</v>
          </cell>
        </row>
        <row r="76">
          <cell r="C76">
            <v>100</v>
          </cell>
        </row>
        <row r="77">
          <cell r="C77">
            <v>71</v>
          </cell>
        </row>
        <row r="78">
          <cell r="C78">
            <v>85</v>
          </cell>
        </row>
        <row r="79">
          <cell r="C79">
            <v>84</v>
          </cell>
        </row>
        <row r="80">
          <cell r="C80">
            <v>59</v>
          </cell>
        </row>
        <row r="81">
          <cell r="C81">
            <v>106</v>
          </cell>
        </row>
        <row r="82">
          <cell r="C82">
            <v>145</v>
          </cell>
        </row>
        <row r="83">
          <cell r="C83">
            <v>58</v>
          </cell>
        </row>
        <row r="84">
          <cell r="C84">
            <v>122</v>
          </cell>
        </row>
        <row r="85">
          <cell r="C85">
            <v>62</v>
          </cell>
        </row>
        <row r="86">
          <cell r="C86">
            <v>0</v>
          </cell>
        </row>
        <row r="87">
          <cell r="C87">
            <v>1</v>
          </cell>
        </row>
        <row r="88">
          <cell r="C88">
            <v>38</v>
          </cell>
        </row>
        <row r="89">
          <cell r="C89">
            <v>39</v>
          </cell>
        </row>
        <row r="90">
          <cell r="C90">
            <v>92</v>
          </cell>
        </row>
        <row r="91">
          <cell r="C91">
            <v>97</v>
          </cell>
        </row>
        <row r="92">
          <cell r="C92">
            <v>62</v>
          </cell>
        </row>
        <row r="93">
          <cell r="C93">
            <v>69</v>
          </cell>
        </row>
        <row r="94">
          <cell r="C94">
            <v>35</v>
          </cell>
        </row>
        <row r="95">
          <cell r="C95">
            <v>41</v>
          </cell>
        </row>
        <row r="96">
          <cell r="C96">
            <v>57</v>
          </cell>
        </row>
        <row r="97">
          <cell r="C97">
            <v>52</v>
          </cell>
        </row>
        <row r="98">
          <cell r="C98">
            <v>92</v>
          </cell>
        </row>
        <row r="99">
          <cell r="C99">
            <v>59</v>
          </cell>
        </row>
        <row r="100">
          <cell r="C100">
            <v>64</v>
          </cell>
        </row>
        <row r="101">
          <cell r="C101">
            <v>97</v>
          </cell>
        </row>
        <row r="102">
          <cell r="C102">
            <v>39</v>
          </cell>
        </row>
        <row r="103">
          <cell r="C103">
            <v>92</v>
          </cell>
        </row>
        <row r="104">
          <cell r="C104">
            <v>9</v>
          </cell>
        </row>
        <row r="105">
          <cell r="C105">
            <v>7</v>
          </cell>
        </row>
        <row r="106">
          <cell r="C106">
            <v>43</v>
          </cell>
        </row>
        <row r="107">
          <cell r="C107">
            <v>55</v>
          </cell>
        </row>
        <row r="108">
          <cell r="C108">
            <v>16</v>
          </cell>
        </row>
        <row r="109">
          <cell r="C109">
            <v>12</v>
          </cell>
        </row>
        <row r="110">
          <cell r="C110">
            <v>16</v>
          </cell>
        </row>
        <row r="111">
          <cell r="C111">
            <v>10</v>
          </cell>
        </row>
        <row r="112">
          <cell r="C112">
            <v>60</v>
          </cell>
        </row>
        <row r="113">
          <cell r="C113">
            <v>87</v>
          </cell>
        </row>
        <row r="114">
          <cell r="C114">
            <v>75</v>
          </cell>
        </row>
        <row r="115">
          <cell r="C115">
            <v>68</v>
          </cell>
        </row>
        <row r="116">
          <cell r="C116">
            <v>47</v>
          </cell>
        </row>
        <row r="117">
          <cell r="C117">
            <v>97</v>
          </cell>
        </row>
        <row r="118">
          <cell r="C118">
            <v>39</v>
          </cell>
        </row>
        <row r="119">
          <cell r="C119">
            <v>54</v>
          </cell>
        </row>
        <row r="120">
          <cell r="C120">
            <v>60</v>
          </cell>
        </row>
        <row r="121">
          <cell r="C121">
            <v>16</v>
          </cell>
        </row>
        <row r="122">
          <cell r="C122">
            <v>59</v>
          </cell>
        </row>
        <row r="123">
          <cell r="C123">
            <v>31</v>
          </cell>
        </row>
        <row r="124">
          <cell r="C124">
            <v>21</v>
          </cell>
        </row>
        <row r="125">
          <cell r="C125">
            <v>46</v>
          </cell>
        </row>
        <row r="126">
          <cell r="C126">
            <v>24</v>
          </cell>
        </row>
        <row r="127">
          <cell r="C127">
            <v>18</v>
          </cell>
        </row>
        <row r="128">
          <cell r="C128">
            <v>59</v>
          </cell>
        </row>
        <row r="129">
          <cell r="C129">
            <v>24</v>
          </cell>
        </row>
        <row r="130">
          <cell r="C130">
            <v>43</v>
          </cell>
        </row>
        <row r="131">
          <cell r="C131">
            <v>40</v>
          </cell>
        </row>
        <row r="132">
          <cell r="C132">
            <v>40</v>
          </cell>
        </row>
        <row r="133">
          <cell r="C133">
            <v>46</v>
          </cell>
        </row>
        <row r="134">
          <cell r="C134">
            <v>50</v>
          </cell>
        </row>
        <row r="135">
          <cell r="C135">
            <v>39</v>
          </cell>
        </row>
        <row r="136">
          <cell r="C136">
            <v>55</v>
          </cell>
        </row>
        <row r="137">
          <cell r="C137">
            <v>113</v>
          </cell>
        </row>
        <row r="139">
          <cell r="C139">
            <v>178</v>
          </cell>
        </row>
        <row r="140">
          <cell r="C140">
            <v>30</v>
          </cell>
        </row>
        <row r="141">
          <cell r="C141">
            <v>18</v>
          </cell>
        </row>
        <row r="142">
          <cell r="C142">
            <v>65</v>
          </cell>
        </row>
        <row r="143">
          <cell r="C143">
            <v>5</v>
          </cell>
        </row>
        <row r="144">
          <cell r="C144">
            <v>114</v>
          </cell>
        </row>
        <row r="145">
          <cell r="C145">
            <v>67</v>
          </cell>
        </row>
        <row r="146">
          <cell r="C146">
            <v>7</v>
          </cell>
        </row>
        <row r="147">
          <cell r="C147">
            <v>12</v>
          </cell>
        </row>
        <row r="148">
          <cell r="C148">
            <v>72</v>
          </cell>
        </row>
        <row r="149">
          <cell r="C149">
            <v>30</v>
          </cell>
        </row>
        <row r="150">
          <cell r="C150">
            <v>43</v>
          </cell>
        </row>
        <row r="151">
          <cell r="C151">
            <v>123</v>
          </cell>
        </row>
        <row r="152">
          <cell r="C152">
            <v>65</v>
          </cell>
        </row>
        <row r="153">
          <cell r="C153">
            <v>31</v>
          </cell>
        </row>
        <row r="154">
          <cell r="C154">
            <v>6</v>
          </cell>
        </row>
        <row r="155">
          <cell r="C155">
            <v>37</v>
          </cell>
        </row>
        <row r="156">
          <cell r="C156">
            <v>91</v>
          </cell>
        </row>
        <row r="157">
          <cell r="C157">
            <v>58</v>
          </cell>
        </row>
        <row r="158">
          <cell r="C158">
            <v>32</v>
          </cell>
        </row>
        <row r="159">
          <cell r="C159">
            <v>26</v>
          </cell>
        </row>
        <row r="160">
          <cell r="C160">
            <v>15</v>
          </cell>
        </row>
        <row r="161">
          <cell r="C161">
            <v>18</v>
          </cell>
        </row>
        <row r="162">
          <cell r="C162">
            <v>20</v>
          </cell>
        </row>
        <row r="163">
          <cell r="C163">
            <v>19</v>
          </cell>
        </row>
        <row r="164">
          <cell r="C164">
            <v>16</v>
          </cell>
        </row>
        <row r="165">
          <cell r="C165">
            <v>13</v>
          </cell>
        </row>
        <row r="166">
          <cell r="C166">
            <v>13</v>
          </cell>
        </row>
        <row r="167">
          <cell r="C167">
            <v>15</v>
          </cell>
        </row>
        <row r="168">
          <cell r="C168">
            <v>9</v>
          </cell>
        </row>
        <row r="169">
          <cell r="C169">
            <v>24</v>
          </cell>
        </row>
        <row r="170">
          <cell r="C170">
            <v>23</v>
          </cell>
        </row>
        <row r="171">
          <cell r="C171">
            <v>19</v>
          </cell>
        </row>
        <row r="172">
          <cell r="C172">
            <v>23</v>
          </cell>
        </row>
        <row r="173">
          <cell r="C173">
            <v>24</v>
          </cell>
        </row>
        <row r="174">
          <cell r="C174">
            <v>12</v>
          </cell>
        </row>
        <row r="175">
          <cell r="C175">
            <v>4</v>
          </cell>
        </row>
        <row r="176">
          <cell r="C176">
            <v>12</v>
          </cell>
        </row>
        <row r="177">
          <cell r="C177">
            <v>13</v>
          </cell>
        </row>
        <row r="178">
          <cell r="C178">
            <v>8</v>
          </cell>
        </row>
        <row r="179">
          <cell r="C179">
            <v>8</v>
          </cell>
        </row>
        <row r="180">
          <cell r="C180">
            <v>20</v>
          </cell>
        </row>
        <row r="181">
          <cell r="C181">
            <v>6</v>
          </cell>
        </row>
        <row r="182">
          <cell r="C182">
            <v>8</v>
          </cell>
        </row>
        <row r="185">
          <cell r="C185">
            <v>1</v>
          </cell>
        </row>
        <row r="186">
          <cell r="C186">
            <v>1</v>
          </cell>
        </row>
        <row r="187">
          <cell r="C187">
            <v>1</v>
          </cell>
        </row>
        <row r="188">
          <cell r="C188">
            <v>1</v>
          </cell>
        </row>
        <row r="189">
          <cell r="C189">
            <v>1</v>
          </cell>
        </row>
        <row r="190">
          <cell r="C190">
            <v>1</v>
          </cell>
        </row>
        <row r="191">
          <cell r="C191">
            <v>1</v>
          </cell>
        </row>
        <row r="192">
          <cell r="C192">
            <v>1</v>
          </cell>
        </row>
        <row r="193">
          <cell r="C193">
            <v>1</v>
          </cell>
        </row>
        <row r="194">
          <cell r="C194">
            <v>1</v>
          </cell>
        </row>
        <row r="195">
          <cell r="C195">
            <v>1</v>
          </cell>
        </row>
        <row r="196">
          <cell r="C196">
            <v>1</v>
          </cell>
        </row>
        <row r="197">
          <cell r="C197">
            <v>1</v>
          </cell>
        </row>
        <row r="198">
          <cell r="C198">
            <v>1</v>
          </cell>
        </row>
        <row r="199">
          <cell r="C199">
            <v>1</v>
          </cell>
        </row>
        <row r="200">
          <cell r="C200">
            <v>1</v>
          </cell>
        </row>
        <row r="201">
          <cell r="C201">
            <v>1</v>
          </cell>
        </row>
        <row r="202">
          <cell r="C202">
            <v>1</v>
          </cell>
        </row>
        <row r="203">
          <cell r="C203">
            <v>1</v>
          </cell>
        </row>
        <row r="204">
          <cell r="C204">
            <v>1</v>
          </cell>
        </row>
        <row r="205">
          <cell r="C205">
            <v>1</v>
          </cell>
        </row>
        <row r="206">
          <cell r="C206">
            <v>1</v>
          </cell>
        </row>
        <row r="207">
          <cell r="C207">
            <v>3</v>
          </cell>
        </row>
        <row r="208">
          <cell r="C208">
            <v>1</v>
          </cell>
        </row>
        <row r="209">
          <cell r="C209">
            <v>1</v>
          </cell>
        </row>
        <row r="210">
          <cell r="C210">
            <v>1</v>
          </cell>
        </row>
        <row r="211">
          <cell r="C211">
            <v>1</v>
          </cell>
        </row>
        <row r="212">
          <cell r="C212">
            <v>1</v>
          </cell>
        </row>
        <row r="213">
          <cell r="C213">
            <v>1</v>
          </cell>
        </row>
        <row r="214">
          <cell r="C214">
            <v>3</v>
          </cell>
        </row>
        <row r="218">
          <cell r="C218">
            <v>1</v>
          </cell>
        </row>
        <row r="222">
          <cell r="C222">
            <v>1</v>
          </cell>
        </row>
        <row r="223">
          <cell r="C223">
            <v>1</v>
          </cell>
        </row>
        <row r="224">
          <cell r="C224">
            <v>3</v>
          </cell>
        </row>
        <row r="228">
          <cell r="C228">
            <v>1</v>
          </cell>
        </row>
        <row r="232">
          <cell r="C232">
            <v>1</v>
          </cell>
        </row>
        <row r="233">
          <cell r="C233">
            <v>3</v>
          </cell>
        </row>
        <row r="236">
          <cell r="C236">
            <v>1</v>
          </cell>
        </row>
        <row r="237">
          <cell r="C237">
            <v>1</v>
          </cell>
        </row>
        <row r="238">
          <cell r="C238">
            <v>1</v>
          </cell>
        </row>
        <row r="239">
          <cell r="C239">
            <v>1</v>
          </cell>
        </row>
        <row r="240">
          <cell r="C240">
            <v>1</v>
          </cell>
        </row>
        <row r="246">
          <cell r="C246">
            <v>2</v>
          </cell>
        </row>
      </sheetData>
      <sheetData sheetId="36"/>
      <sheetData sheetId="37"/>
      <sheetData sheetId="38">
        <row r="8">
          <cell r="F8">
            <v>120.76508162782726</v>
          </cell>
        </row>
        <row r="12">
          <cell r="F12">
            <v>2952.0845445757682</v>
          </cell>
        </row>
        <row r="13">
          <cell r="F13">
            <v>649.45859980666899</v>
          </cell>
        </row>
        <row r="15">
          <cell r="F15">
            <v>214.00220173696303</v>
          </cell>
        </row>
        <row r="16">
          <cell r="F16">
            <v>600.20000000000005</v>
          </cell>
        </row>
        <row r="17">
          <cell r="F17">
            <v>757.62003344879975</v>
          </cell>
        </row>
        <row r="29">
          <cell r="F29">
            <v>1635.886312509572</v>
          </cell>
          <cell r="G29">
            <v>26.817808401796263</v>
          </cell>
          <cell r="H29">
            <v>783.67500000000007</v>
          </cell>
          <cell r="I29">
            <v>12.847131147540985</v>
          </cell>
        </row>
      </sheetData>
      <sheetData sheetId="39">
        <row r="8">
          <cell r="F8">
            <v>126.70434793739253</v>
          </cell>
        </row>
        <row r="12">
          <cell r="F12">
            <v>3097.2690303745762</v>
          </cell>
        </row>
        <row r="13">
          <cell r="F13">
            <v>681.39918668240682</v>
          </cell>
        </row>
        <row r="15">
          <cell r="F15">
            <v>224.52690018304318</v>
          </cell>
        </row>
        <row r="16">
          <cell r="F16">
            <v>600.20000000000005</v>
          </cell>
        </row>
        <row r="17">
          <cell r="F17">
            <v>794.8800350938227</v>
          </cell>
        </row>
        <row r="29">
          <cell r="F29">
            <v>1707.2186655838136</v>
          </cell>
          <cell r="G29">
            <v>26.675291649747088</v>
          </cell>
          <cell r="H29">
            <v>783.67500000000007</v>
          </cell>
          <cell r="I29">
            <v>12.244921875000001</v>
          </cell>
        </row>
      </sheetData>
      <sheetData sheetId="40">
        <row r="8">
          <cell r="F8">
            <v>110.86630444521846</v>
          </cell>
        </row>
        <row r="12">
          <cell r="F12">
            <v>2710.1104015777546</v>
          </cell>
        </row>
        <row r="13">
          <cell r="F13">
            <v>596.22428834710604</v>
          </cell>
        </row>
        <row r="15">
          <cell r="F15">
            <v>196.46103766016279</v>
          </cell>
        </row>
        <row r="16">
          <cell r="F16">
            <v>600.20000000000005</v>
          </cell>
        </row>
        <row r="17">
          <cell r="F17">
            <v>695.52003070709486</v>
          </cell>
        </row>
        <row r="29">
          <cell r="F29">
            <v>1516.999057385837</v>
          </cell>
          <cell r="G29">
            <v>27.089268881889947</v>
          </cell>
          <cell r="H29">
            <v>819.22499999999991</v>
          </cell>
          <cell r="I29">
            <v>14.629017857142856</v>
          </cell>
        </row>
      </sheetData>
      <sheetData sheetId="41">
        <row r="8">
          <cell r="F8">
            <v>73.250951151305046</v>
          </cell>
        </row>
        <row r="12">
          <cell r="F12">
            <v>1790.6086581853021</v>
          </cell>
        </row>
        <row r="13">
          <cell r="F13">
            <v>393.93390480076647</v>
          </cell>
        </row>
        <row r="15">
          <cell r="F15">
            <v>129.80461416832185</v>
          </cell>
        </row>
        <row r="16">
          <cell r="F16">
            <v>600.20000000000005</v>
          </cell>
        </row>
        <row r="17">
          <cell r="F17">
            <v>459.54002028861623</v>
          </cell>
        </row>
        <row r="29">
          <cell r="F29">
            <v>1065.2274879156423</v>
          </cell>
          <cell r="G29">
            <v>28.789932105828171</v>
          </cell>
          <cell r="H29">
            <v>771.27499999999986</v>
          </cell>
          <cell r="I29">
            <v>20.845270270270266</v>
          </cell>
        </row>
      </sheetData>
      <sheetData sheetId="42">
        <row r="8">
          <cell r="F8">
            <v>178.17798928695825</v>
          </cell>
        </row>
        <row r="12">
          <cell r="F12">
            <v>4355.534573964248</v>
          </cell>
        </row>
        <row r="13">
          <cell r="F13">
            <v>958.21760627213462</v>
          </cell>
        </row>
        <row r="15">
          <cell r="F15">
            <v>315.74095338240448</v>
          </cell>
        </row>
        <row r="16">
          <cell r="F16">
            <v>714.52499999999998</v>
          </cell>
        </row>
        <row r="17">
          <cell r="F17">
            <v>1117.8000493506884</v>
          </cell>
        </row>
        <row r="29">
          <cell r="F29">
            <v>2360.7588172272376</v>
          </cell>
          <cell r="G29">
            <v>26.230653524747083</v>
          </cell>
          <cell r="H29">
            <v>963.42083333333312</v>
          </cell>
          <cell r="I29">
            <v>10.704675925925924</v>
          </cell>
        </row>
      </sheetData>
      <sheetData sheetId="43">
        <row r="8">
          <cell r="F8">
            <v>63.352173968696263</v>
          </cell>
        </row>
        <row r="12">
          <cell r="F12">
            <v>1548.6345151872881</v>
          </cell>
        </row>
        <row r="13">
          <cell r="F13">
            <v>340.69959334120341</v>
          </cell>
        </row>
        <row r="15">
          <cell r="F15">
            <v>112.26345009152159</v>
          </cell>
        </row>
        <row r="16">
          <cell r="F16">
            <v>632.49</v>
          </cell>
        </row>
        <row r="17">
          <cell r="F17">
            <v>397.44001754691135</v>
          </cell>
        </row>
        <row r="29">
          <cell r="F29">
            <v>956.31784279190674</v>
          </cell>
          <cell r="G29">
            <v>29.884932587247086</v>
          </cell>
          <cell r="H29">
            <v>842.32499999999993</v>
          </cell>
          <cell r="I29">
            <v>26.322656249999998</v>
          </cell>
        </row>
      </sheetData>
      <sheetData sheetId="44">
        <row r="8">
          <cell r="F8">
            <v>71.271195714783303</v>
          </cell>
        </row>
        <row r="12">
          <cell r="F12">
            <v>1742.2138295856992</v>
          </cell>
        </row>
        <row r="13">
          <cell r="F13">
            <v>383.2870425088538</v>
          </cell>
        </row>
        <row r="15">
          <cell r="F15">
            <v>126.2963813529618</v>
          </cell>
        </row>
        <row r="16">
          <cell r="F16">
            <v>600.20000000000005</v>
          </cell>
        </row>
        <row r="17">
          <cell r="F17">
            <v>447.12001974027527</v>
          </cell>
        </row>
        <row r="29">
          <cell r="F29">
            <v>1041.4500368908953</v>
          </cell>
          <cell r="G29">
            <v>28.929167691413756</v>
          </cell>
          <cell r="H29">
            <v>851.27499999999998</v>
          </cell>
          <cell r="I29">
            <v>23.646527777777777</v>
          </cell>
        </row>
      </sheetData>
      <sheetData sheetId="45">
        <row r="8">
          <cell r="F8">
            <v>106.90679357217495</v>
          </cell>
        </row>
        <row r="12">
          <cell r="F12">
            <v>2613.3207443785486</v>
          </cell>
        </row>
        <row r="13">
          <cell r="F13">
            <v>574.9305637632807</v>
          </cell>
        </row>
        <row r="15">
          <cell r="F15">
            <v>189.4445720294427</v>
          </cell>
        </row>
        <row r="16">
          <cell r="F16">
            <v>600.20000000000005</v>
          </cell>
        </row>
        <row r="17">
          <cell r="F17">
            <v>670.68002961041293</v>
          </cell>
        </row>
        <row r="29">
          <cell r="F29">
            <v>1469.4441553363426</v>
          </cell>
          <cell r="G29">
            <v>27.211928802524863</v>
          </cell>
          <cell r="H29">
            <v>946.125</v>
          </cell>
          <cell r="I29">
            <v>17.520833333333332</v>
          </cell>
        </row>
      </sheetData>
      <sheetData sheetId="46">
        <row r="8">
          <cell r="F8">
            <v>110.86630444521846</v>
          </cell>
        </row>
        <row r="12">
          <cell r="F12">
            <v>2710.1104015777546</v>
          </cell>
        </row>
        <row r="13">
          <cell r="F13">
            <v>596.22428834710604</v>
          </cell>
        </row>
        <row r="15">
          <cell r="F15">
            <v>196.46103766016279</v>
          </cell>
        </row>
        <row r="16">
          <cell r="F16">
            <v>600.20000000000005</v>
          </cell>
        </row>
        <row r="17">
          <cell r="F17">
            <v>695.52003070709486</v>
          </cell>
        </row>
        <row r="29">
          <cell r="F29">
            <v>1516.999057385837</v>
          </cell>
          <cell r="G29">
            <v>27.089268881889947</v>
          </cell>
          <cell r="H29">
            <v>760.64583333333337</v>
          </cell>
          <cell r="I29">
            <v>13.58296130952381</v>
          </cell>
        </row>
      </sheetData>
      <sheetData sheetId="47">
        <row r="8">
          <cell r="F8">
            <v>71.271195714783303</v>
          </cell>
        </row>
        <row r="12">
          <cell r="F12">
            <v>1742.2138295856992</v>
          </cell>
        </row>
        <row r="13">
          <cell r="F13">
            <v>383.2870425088538</v>
          </cell>
        </row>
        <row r="15">
          <cell r="F15">
            <v>126.2963813529618</v>
          </cell>
        </row>
        <row r="16">
          <cell r="F16">
            <v>600.20000000000005</v>
          </cell>
        </row>
        <row r="17">
          <cell r="F17">
            <v>447.12001974027527</v>
          </cell>
        </row>
        <row r="29">
          <cell r="F29">
            <v>1041.4500368908953</v>
          </cell>
          <cell r="G29">
            <v>28.929167691413756</v>
          </cell>
          <cell r="H29">
            <v>793.94999999999993</v>
          </cell>
          <cell r="I29">
            <v>22.054166666666664</v>
          </cell>
        </row>
      </sheetData>
      <sheetData sheetId="48">
        <row r="8">
          <cell r="F8">
            <v>57.412907659130987</v>
          </cell>
        </row>
        <row r="12">
          <cell r="F12">
            <v>1403.4500293884798</v>
          </cell>
        </row>
        <row r="13">
          <cell r="F13">
            <v>308.75900646546557</v>
          </cell>
        </row>
        <row r="15">
          <cell r="F15">
            <v>101.73875164544145</v>
          </cell>
        </row>
        <row r="16">
          <cell r="F16">
            <v>600.20000000000005</v>
          </cell>
        </row>
        <row r="17">
          <cell r="F17">
            <v>360.1800159018884</v>
          </cell>
        </row>
        <row r="29">
          <cell r="F29">
            <v>875.00787971766567</v>
          </cell>
          <cell r="G29">
            <v>30.172685507505712</v>
          </cell>
          <cell r="H29">
            <v>751.5</v>
          </cell>
          <cell r="I29">
            <v>25.913793103448278</v>
          </cell>
        </row>
      </sheetData>
      <sheetData sheetId="49">
        <row r="8">
          <cell r="F8">
            <v>195.99578821565407</v>
          </cell>
        </row>
        <row r="12">
          <cell r="F12">
            <v>4791.0880313606722</v>
          </cell>
        </row>
        <row r="13">
          <cell r="F13">
            <v>1054.0393668993479</v>
          </cell>
        </row>
        <row r="15">
          <cell r="F15">
            <v>347.31504872064494</v>
          </cell>
        </row>
        <row r="16">
          <cell r="F16">
            <v>1200.4000000000001</v>
          </cell>
        </row>
        <row r="17">
          <cell r="F17">
            <v>1229.5800542857571</v>
          </cell>
        </row>
        <row r="29">
          <cell r="F29">
            <v>2724.8912514499616</v>
          </cell>
          <cell r="G29">
            <v>27.524154055050118</v>
          </cell>
          <cell r="H29">
            <v>1573.9499999999998</v>
          </cell>
          <cell r="I29">
            <v>15.898484848484847</v>
          </cell>
        </row>
      </sheetData>
      <sheetData sheetId="50">
        <row r="8">
          <cell r="F8">
            <v>102.94728269913142</v>
          </cell>
        </row>
        <row r="12">
          <cell r="F12">
            <v>2516.5310871793431</v>
          </cell>
        </row>
        <row r="13">
          <cell r="F13">
            <v>553.63683917945548</v>
          </cell>
        </row>
        <row r="15">
          <cell r="F15">
            <v>182.4281063987226</v>
          </cell>
        </row>
        <row r="16">
          <cell r="F16">
            <v>500</v>
          </cell>
        </row>
        <row r="17">
          <cell r="F17">
            <v>645.840028513731</v>
          </cell>
        </row>
        <row r="29">
          <cell r="F29">
            <v>1390.9274532868487</v>
          </cell>
          <cell r="G29">
            <v>26.748604870900937</v>
          </cell>
          <cell r="H29">
            <v>781.59999999999991</v>
          </cell>
          <cell r="I29">
            <v>15.030769230769229</v>
          </cell>
        </row>
      </sheetData>
      <sheetData sheetId="51">
        <row r="8">
          <cell r="F8">
            <v>29.696331547826375</v>
          </cell>
        </row>
        <row r="12">
          <cell r="F12">
            <v>725.9224289940413</v>
          </cell>
        </row>
        <row r="13">
          <cell r="F13">
            <v>159.70293437868909</v>
          </cell>
        </row>
        <row r="15">
          <cell r="F15">
            <v>52.623492230400743</v>
          </cell>
        </row>
        <row r="16">
          <cell r="F16">
            <v>462.5</v>
          </cell>
        </row>
        <row r="17">
          <cell r="F17">
            <v>186.30000822511471</v>
          </cell>
        </row>
        <row r="29">
          <cell r="F29">
            <v>499.57426537120637</v>
          </cell>
          <cell r="G29">
            <v>33.304951024747091</v>
          </cell>
          <cell r="H29">
            <v>677.37083333333328</v>
          </cell>
          <cell r="I29">
            <v>45.158055555555549</v>
          </cell>
        </row>
      </sheetData>
      <sheetData sheetId="52">
        <row r="8">
          <cell r="F8">
            <v>37.615353293913408</v>
          </cell>
        </row>
        <row r="12">
          <cell r="F12">
            <v>919.50174339245234</v>
          </cell>
        </row>
        <row r="13">
          <cell r="F13">
            <v>202.29038354633951</v>
          </cell>
        </row>
        <row r="15">
          <cell r="F15">
            <v>66.65642349184094</v>
          </cell>
        </row>
        <row r="16">
          <cell r="F16">
            <v>632.49</v>
          </cell>
        </row>
        <row r="17">
          <cell r="F17">
            <v>235.9800104184786</v>
          </cell>
        </row>
        <row r="29">
          <cell r="F29">
            <v>647.21097947019473</v>
          </cell>
          <cell r="G29">
            <v>34.063735761589193</v>
          </cell>
          <cell r="H29">
            <v>802.5</v>
          </cell>
          <cell r="I29">
            <v>42.236842105263158</v>
          </cell>
        </row>
      </sheetData>
      <sheetData sheetId="53">
        <row r="8">
          <cell r="F8">
            <v>49.493885913043954</v>
          </cell>
        </row>
        <row r="12">
          <cell r="F12">
            <v>1209.870714990069</v>
          </cell>
        </row>
        <row r="13">
          <cell r="F13">
            <v>266.17155729781518</v>
          </cell>
        </row>
        <row r="15">
          <cell r="F15">
            <v>87.705820384001257</v>
          </cell>
        </row>
        <row r="16">
          <cell r="F16">
            <v>632.49</v>
          </cell>
        </row>
        <row r="17">
          <cell r="F17">
            <v>310.50001370852453</v>
          </cell>
        </row>
        <row r="29">
          <cell r="F29">
            <v>789.87568561867738</v>
          </cell>
          <cell r="G29">
            <v>31.595027424747094</v>
          </cell>
          <cell r="H29">
            <v>802.5</v>
          </cell>
          <cell r="I29">
            <v>32.1</v>
          </cell>
        </row>
      </sheetData>
      <sheetData sheetId="54">
        <row r="8">
          <cell r="F8">
            <v>110.86630444521846</v>
          </cell>
        </row>
        <row r="12">
          <cell r="F12">
            <v>2710.1104015777546</v>
          </cell>
        </row>
        <row r="13">
          <cell r="F13">
            <v>596.22428834710604</v>
          </cell>
        </row>
        <row r="15">
          <cell r="F15">
            <v>196.46103766016279</v>
          </cell>
        </row>
        <row r="16">
          <cell r="F16">
            <v>632.49</v>
          </cell>
        </row>
        <row r="17">
          <cell r="F17">
            <v>695.52003070709486</v>
          </cell>
        </row>
        <row r="29">
          <cell r="F29">
            <v>1526.9766673858367</v>
          </cell>
          <cell r="G29">
            <v>27.267440489032797</v>
          </cell>
          <cell r="H29">
            <v>704.02499999999998</v>
          </cell>
          <cell r="I29">
            <v>12.571875</v>
          </cell>
        </row>
      </sheetData>
      <sheetData sheetId="55">
        <row r="8">
          <cell r="F8">
            <v>45.534375040000441</v>
          </cell>
        </row>
        <row r="12">
          <cell r="F12">
            <v>1113.0810577908633</v>
          </cell>
        </row>
        <row r="13">
          <cell r="F13">
            <v>244.87783271398993</v>
          </cell>
        </row>
        <row r="15">
          <cell r="F15">
            <v>80.689354753281137</v>
          </cell>
        </row>
        <row r="16">
          <cell r="F16">
            <v>632.49</v>
          </cell>
        </row>
        <row r="17">
          <cell r="F17">
            <v>285.66001261184255</v>
          </cell>
        </row>
        <row r="29">
          <cell r="F29">
            <v>742.32078356918282</v>
          </cell>
          <cell r="G29">
            <v>32.274816676920992</v>
          </cell>
          <cell r="H29">
            <v>802.5</v>
          </cell>
          <cell r="I29">
            <v>34.891304347826086</v>
          </cell>
        </row>
      </sheetData>
      <sheetData sheetId="56">
        <row r="8">
          <cell r="F8">
            <v>136.60312512000132</v>
          </cell>
        </row>
        <row r="12">
          <cell r="F12">
            <v>3339.2431733725903</v>
          </cell>
        </row>
        <row r="13">
          <cell r="F13">
            <v>734.63349814196988</v>
          </cell>
        </row>
        <row r="15">
          <cell r="F15">
            <v>242.06806425984342</v>
          </cell>
        </row>
        <row r="16">
          <cell r="F16">
            <v>600.20000000000005</v>
          </cell>
        </row>
        <row r="17">
          <cell r="F17">
            <v>856.98003783552758</v>
          </cell>
        </row>
        <row r="29">
          <cell r="F29">
            <v>1826.1059207075491</v>
          </cell>
          <cell r="G29">
            <v>26.465303198660131</v>
          </cell>
          <cell r="H29">
            <v>697.69583333333333</v>
          </cell>
          <cell r="I29">
            <v>10.111533816425121</v>
          </cell>
        </row>
      </sheetData>
      <sheetData sheetId="57">
        <row r="8">
          <cell r="F8">
            <v>93.048505516522638</v>
          </cell>
        </row>
        <row r="12">
          <cell r="F12">
            <v>2274.5569441813295</v>
          </cell>
        </row>
        <row r="13">
          <cell r="F13">
            <v>500.40252771989248</v>
          </cell>
        </row>
        <row r="15">
          <cell r="F15">
            <v>164.88694232192233</v>
          </cell>
        </row>
        <row r="16">
          <cell r="F16">
            <v>600.20000000000005</v>
          </cell>
        </row>
        <row r="17">
          <cell r="F17">
            <v>583.74002577202612</v>
          </cell>
        </row>
        <row r="29">
          <cell r="F29">
            <v>1303.0019981631131</v>
          </cell>
          <cell r="G29">
            <v>27.723446769427937</v>
          </cell>
          <cell r="H29">
            <v>699.2791666666667</v>
          </cell>
          <cell r="I29">
            <v>14.878280141843971</v>
          </cell>
        </row>
      </sheetData>
      <sheetData sheetId="58">
        <row r="8">
          <cell r="F8">
            <v>87.109239206957369</v>
          </cell>
        </row>
        <row r="12">
          <cell r="F12">
            <v>2129.3724583825215</v>
          </cell>
        </row>
        <row r="13">
          <cell r="F13">
            <v>468.46194084415475</v>
          </cell>
        </row>
        <row r="15">
          <cell r="F15">
            <v>154.36224387584218</v>
          </cell>
        </row>
        <row r="16">
          <cell r="F16">
            <v>632.49</v>
          </cell>
        </row>
        <row r="17">
          <cell r="F17">
            <v>546.48002412700316</v>
          </cell>
        </row>
        <row r="29">
          <cell r="F29">
            <v>1241.647255088872</v>
          </cell>
          <cell r="G29">
            <v>28.219255797474364</v>
          </cell>
          <cell r="H29">
            <v>781.59999999999991</v>
          </cell>
          <cell r="I29">
            <v>17.763636363636362</v>
          </cell>
        </row>
      </sheetData>
      <sheetData sheetId="59">
        <row r="8">
          <cell r="F8">
            <v>174.21847841391474</v>
          </cell>
        </row>
        <row r="12">
          <cell r="F12">
            <v>4258.7449167650429</v>
          </cell>
        </row>
        <row r="13">
          <cell r="F13">
            <v>936.92388168830951</v>
          </cell>
        </row>
        <row r="15">
          <cell r="F15">
            <v>308.72448775168436</v>
          </cell>
        </row>
        <row r="16">
          <cell r="F16">
            <v>764.51250000000005</v>
          </cell>
        </row>
        <row r="17">
          <cell r="F17">
            <v>1092.9600482540063</v>
          </cell>
        </row>
        <row r="29">
          <cell r="F29">
            <v>2328.650052677744</v>
          </cell>
          <cell r="G29">
            <v>26.461932416792546</v>
          </cell>
          <cell r="H29">
            <v>918.70416666666642</v>
          </cell>
          <cell r="I29">
            <v>10.439820075757574</v>
          </cell>
        </row>
      </sheetData>
      <sheetData sheetId="60">
        <row r="8">
          <cell r="F8">
            <v>122.74483706434903</v>
          </cell>
        </row>
        <row r="12">
          <cell r="F12">
            <v>3000.4793731753712</v>
          </cell>
        </row>
        <row r="13">
          <cell r="F13">
            <v>660.10546209858171</v>
          </cell>
        </row>
        <row r="15">
          <cell r="F15">
            <v>217.51043455232309</v>
          </cell>
        </row>
        <row r="16">
          <cell r="F16">
            <v>632.49</v>
          </cell>
        </row>
        <row r="17">
          <cell r="F17">
            <v>770.04003399714077</v>
          </cell>
        </row>
        <row r="29">
          <cell r="F29">
            <v>1669.6413735343199</v>
          </cell>
          <cell r="G29">
            <v>26.92969957313419</v>
          </cell>
          <cell r="H29">
            <v>704.02499999999998</v>
          </cell>
          <cell r="I29">
            <v>11.355241935483871</v>
          </cell>
        </row>
      </sheetData>
      <sheetData sheetId="61">
        <row r="8">
          <cell r="F8">
            <v>116.80557075478374</v>
          </cell>
        </row>
        <row r="12">
          <cell r="F12">
            <v>2855.2948873765627</v>
          </cell>
        </row>
        <row r="13">
          <cell r="F13">
            <v>628.16487522284376</v>
          </cell>
        </row>
        <row r="15">
          <cell r="F15">
            <v>206.98573610624294</v>
          </cell>
        </row>
        <row r="16">
          <cell r="F16">
            <v>632.49</v>
          </cell>
        </row>
        <row r="17">
          <cell r="F17">
            <v>732.78003235211781</v>
          </cell>
        </row>
        <row r="29">
          <cell r="F29">
            <v>1598.3090204600785</v>
          </cell>
          <cell r="G29">
            <v>27.089983397628448</v>
          </cell>
          <cell r="H29">
            <v>781.59999999999991</v>
          </cell>
          <cell r="I29">
            <v>13.247457627118642</v>
          </cell>
        </row>
      </sheetData>
      <sheetData sheetId="62">
        <row r="8">
          <cell r="F8">
            <v>61.372418532174514</v>
          </cell>
        </row>
        <row r="12">
          <cell r="F12">
            <v>1500.2396865876856</v>
          </cell>
        </row>
        <row r="13">
          <cell r="F13">
            <v>330.05273104929086</v>
          </cell>
        </row>
        <row r="15">
          <cell r="F15">
            <v>108.75521727616155</v>
          </cell>
        </row>
        <row r="16">
          <cell r="F16">
            <v>632.49</v>
          </cell>
        </row>
        <row r="17">
          <cell r="F17">
            <v>385.02001699857038</v>
          </cell>
        </row>
        <row r="29">
          <cell r="F29">
            <v>932.54039176715992</v>
          </cell>
          <cell r="G29">
            <v>30.081948121521286</v>
          </cell>
          <cell r="H29">
            <v>704.02499999999998</v>
          </cell>
          <cell r="I29">
            <v>22.710483870967742</v>
          </cell>
        </row>
      </sheetData>
      <sheetData sheetId="63">
        <row r="8">
          <cell r="F8">
            <v>102.94728269913142</v>
          </cell>
        </row>
        <row r="12">
          <cell r="F12">
            <v>2516.5310871793431</v>
          </cell>
        </row>
        <row r="13">
          <cell r="F13">
            <v>553.63683917945548</v>
          </cell>
        </row>
        <row r="15">
          <cell r="F15">
            <v>182.4281063987226</v>
          </cell>
        </row>
        <row r="16">
          <cell r="F16">
            <v>632.49</v>
          </cell>
        </row>
        <row r="17">
          <cell r="F17">
            <v>645.840028513731</v>
          </cell>
        </row>
        <row r="29">
          <cell r="F29">
            <v>1431.8668632868487</v>
          </cell>
          <cell r="G29">
            <v>27.535901217054782</v>
          </cell>
          <cell r="H29">
            <v>805.27083333333348</v>
          </cell>
          <cell r="I29">
            <v>15.485977564102567</v>
          </cell>
        </row>
      </sheetData>
      <sheetData sheetId="64">
        <row r="8">
          <cell r="F8">
            <v>188.07676646956702</v>
          </cell>
        </row>
        <row r="12">
          <cell r="F12">
            <v>4597.508716962262</v>
          </cell>
        </row>
        <row r="13">
          <cell r="F13">
            <v>1011.4519177316977</v>
          </cell>
        </row>
        <row r="15">
          <cell r="F15">
            <v>333.28211745920476</v>
          </cell>
        </row>
        <row r="16">
          <cell r="F16">
            <v>764.51250000000005</v>
          </cell>
        </row>
        <row r="17">
          <cell r="F17">
            <v>1179.9000520923933</v>
          </cell>
        </row>
        <row r="29">
          <cell r="F29">
            <v>2495.0922098509736</v>
          </cell>
          <cell r="G29">
            <v>26.26412852474709</v>
          </cell>
          <cell r="H29">
            <v>939.625</v>
          </cell>
          <cell r="I29">
            <v>9.8907894736842099</v>
          </cell>
        </row>
      </sheetData>
      <sheetData sheetId="65">
        <row r="8">
          <cell r="F8">
            <v>136.60312512000132</v>
          </cell>
        </row>
        <row r="12">
          <cell r="F12">
            <v>3339.2431733725903</v>
          </cell>
        </row>
        <row r="13">
          <cell r="F13">
            <v>734.63349814196988</v>
          </cell>
        </row>
        <row r="15">
          <cell r="F15">
            <v>242.06806425984342</v>
          </cell>
        </row>
        <row r="16">
          <cell r="F16">
            <v>764.51250000000005</v>
          </cell>
        </row>
        <row r="17">
          <cell r="F17">
            <v>856.98003783552758</v>
          </cell>
        </row>
        <row r="29">
          <cell r="F29">
            <v>1876.8784832075489</v>
          </cell>
          <cell r="G29">
            <v>27.201137437790564</v>
          </cell>
          <cell r="H29">
            <v>1415.9041666666665</v>
          </cell>
          <cell r="I29">
            <v>20.520350241545891</v>
          </cell>
        </row>
      </sheetData>
      <sheetData sheetId="66">
        <row r="8">
          <cell r="F8">
            <v>136.60312512000132</v>
          </cell>
        </row>
        <row r="12">
          <cell r="F12">
            <v>3339.2431733725903</v>
          </cell>
        </row>
        <row r="13">
          <cell r="F13">
            <v>734.63349814196988</v>
          </cell>
        </row>
        <row r="15">
          <cell r="F15">
            <v>242.06806425984342</v>
          </cell>
        </row>
        <row r="16">
          <cell r="F16">
            <v>632.49</v>
          </cell>
        </row>
        <row r="17">
          <cell r="F17">
            <v>856.98003783552758</v>
          </cell>
        </row>
        <row r="29">
          <cell r="F29">
            <v>1836.083530707549</v>
          </cell>
          <cell r="G29">
            <v>26.60990624213839</v>
          </cell>
          <cell r="H29">
            <v>891.82083333333333</v>
          </cell>
          <cell r="I29">
            <v>12.92493961352657</v>
          </cell>
        </row>
      </sheetData>
      <sheetData sheetId="67">
        <row r="8">
          <cell r="F8">
            <v>138.58288055652307</v>
          </cell>
        </row>
        <row r="12">
          <cell r="F12">
            <v>3387.6380019721928</v>
          </cell>
        </row>
        <row r="13">
          <cell r="F13">
            <v>745.28036043388238</v>
          </cell>
        </row>
        <row r="15">
          <cell r="F15">
            <v>245.57629707520351</v>
          </cell>
        </row>
        <row r="16">
          <cell r="F16">
            <v>632.49</v>
          </cell>
        </row>
        <row r="17">
          <cell r="F17">
            <v>869.4000383838686</v>
          </cell>
        </row>
        <row r="29">
          <cell r="F29">
            <v>1859.8609817322963</v>
          </cell>
          <cell r="G29">
            <v>26.569442596175662</v>
          </cell>
          <cell r="H29">
            <v>1301.8</v>
          </cell>
          <cell r="I29">
            <v>18.597142857142856</v>
          </cell>
        </row>
      </sheetData>
      <sheetData sheetId="68">
        <row r="8">
          <cell r="F8">
            <v>134.62336968347955</v>
          </cell>
        </row>
        <row r="12">
          <cell r="F12">
            <v>3290.8483447729877</v>
          </cell>
        </row>
        <row r="13">
          <cell r="F13">
            <v>723.98663585005727</v>
          </cell>
        </row>
        <row r="15">
          <cell r="F15">
            <v>238.55983144448339</v>
          </cell>
        </row>
        <row r="16">
          <cell r="F16">
            <v>632.49</v>
          </cell>
        </row>
        <row r="17">
          <cell r="F17">
            <v>844.56003728718667</v>
          </cell>
        </row>
        <row r="29">
          <cell r="F29">
            <v>1812.3060796828017</v>
          </cell>
          <cell r="G29">
            <v>26.651559995335319</v>
          </cell>
          <cell r="H29">
            <v>634.77499999999998</v>
          </cell>
          <cell r="I29">
            <v>9.3349264705882344</v>
          </cell>
        </row>
      </sheetData>
      <sheetData sheetId="69">
        <row r="8">
          <cell r="F8">
            <v>67.311684841739776</v>
          </cell>
        </row>
        <row r="12">
          <cell r="F12">
            <v>1645.4241723864939</v>
          </cell>
        </row>
        <row r="13">
          <cell r="F13">
            <v>361.99331792502863</v>
          </cell>
        </row>
        <row r="15">
          <cell r="F15">
            <v>119.2799157222417</v>
          </cell>
        </row>
        <row r="16">
          <cell r="F16">
            <v>632.49</v>
          </cell>
        </row>
        <row r="17">
          <cell r="F17">
            <v>422.28001864359334</v>
          </cell>
        </row>
        <row r="29">
          <cell r="F29">
            <v>1003.8727448414008</v>
          </cell>
          <cell r="G29">
            <v>29.525668965923554</v>
          </cell>
          <cell r="H29">
            <v>634.77499999999998</v>
          </cell>
          <cell r="I29">
            <v>18.669852941176469</v>
          </cell>
        </row>
      </sheetData>
      <sheetData sheetId="70">
        <row r="8">
          <cell r="F8">
            <v>130.66385881043604</v>
          </cell>
        </row>
        <row r="12">
          <cell r="F12">
            <v>3194.0586875737818</v>
          </cell>
        </row>
        <row r="13">
          <cell r="F13">
            <v>702.69291126623204</v>
          </cell>
        </row>
        <row r="15">
          <cell r="F15">
            <v>231.5433658137633</v>
          </cell>
        </row>
        <row r="16">
          <cell r="F16">
            <v>632.49</v>
          </cell>
        </row>
        <row r="17">
          <cell r="F17">
            <v>819.72003619050463</v>
          </cell>
        </row>
        <row r="29">
          <cell r="F29">
            <v>1764.7511776333076</v>
          </cell>
          <cell r="G29">
            <v>26.738654206565268</v>
          </cell>
          <cell r="H29">
            <v>634.77499999999998</v>
          </cell>
          <cell r="I29">
            <v>9.6178030303030297</v>
          </cell>
        </row>
      </sheetData>
      <sheetData sheetId="71">
        <row r="8">
          <cell r="F8">
            <v>138.58288055652307</v>
          </cell>
        </row>
        <row r="12">
          <cell r="F12">
            <v>3387.6380019721928</v>
          </cell>
        </row>
        <row r="13">
          <cell r="F13">
            <v>745.28036043388238</v>
          </cell>
        </row>
        <row r="15">
          <cell r="F15">
            <v>245.57629707520351</v>
          </cell>
        </row>
        <row r="16">
          <cell r="F16">
            <v>632.49</v>
          </cell>
        </row>
        <row r="17">
          <cell r="F17">
            <v>869.4000383838686</v>
          </cell>
        </row>
        <row r="29">
          <cell r="F29">
            <v>1859.8609817322963</v>
          </cell>
          <cell r="G29">
            <v>26.569442596175662</v>
          </cell>
          <cell r="H29">
            <v>634.77499999999998</v>
          </cell>
          <cell r="I29">
            <v>9.0682142857142853</v>
          </cell>
        </row>
      </sheetData>
      <sheetData sheetId="72">
        <row r="8">
          <cell r="F8">
            <v>176.19823385043648</v>
          </cell>
        </row>
        <row r="12">
          <cell r="F12">
            <v>4307.139745364645</v>
          </cell>
        </row>
        <row r="13">
          <cell r="F13">
            <v>947.57074398022189</v>
          </cell>
        </row>
        <row r="15">
          <cell r="F15">
            <v>312.23272056704445</v>
          </cell>
        </row>
        <row r="16">
          <cell r="F16">
            <v>632.49</v>
          </cell>
        </row>
        <row r="17">
          <cell r="F17">
            <v>1105.3800488023473</v>
          </cell>
        </row>
        <row r="29">
          <cell r="F29">
            <v>2311.6325512024905</v>
          </cell>
          <cell r="G29">
            <v>25.973399451713377</v>
          </cell>
          <cell r="H29">
            <v>634.77499999999998</v>
          </cell>
          <cell r="I29">
            <v>7.1323033707865164</v>
          </cell>
        </row>
      </sheetData>
      <sheetData sheetId="73">
        <row r="8">
          <cell r="F8">
            <v>136.60312512000132</v>
          </cell>
        </row>
        <row r="12">
          <cell r="F12">
            <v>3339.2431733725903</v>
          </cell>
        </row>
        <row r="13">
          <cell r="F13">
            <v>734.63349814196988</v>
          </cell>
        </row>
        <row r="15">
          <cell r="F15">
            <v>242.06806425984342</v>
          </cell>
        </row>
        <row r="16">
          <cell r="F16">
            <v>632.49</v>
          </cell>
        </row>
        <row r="17">
          <cell r="F17">
            <v>856.98003783552758</v>
          </cell>
        </row>
        <row r="29">
          <cell r="F29">
            <v>1836.083530707549</v>
          </cell>
          <cell r="G29">
            <v>26.60990624213839</v>
          </cell>
          <cell r="H29">
            <v>634.77499999999998</v>
          </cell>
          <cell r="I29">
            <v>9.1996376811594196</v>
          </cell>
        </row>
      </sheetData>
      <sheetData sheetId="74">
        <row r="8">
          <cell r="F8">
            <v>71.271195714783303</v>
          </cell>
        </row>
        <row r="12">
          <cell r="F12">
            <v>1742.2138295856992</v>
          </cell>
        </row>
        <row r="13">
          <cell r="F13">
            <v>383.2870425088538</v>
          </cell>
        </row>
        <row r="15">
          <cell r="F15">
            <v>126.2963813529618</v>
          </cell>
        </row>
        <row r="16">
          <cell r="F16">
            <v>632.49</v>
          </cell>
        </row>
        <row r="17">
          <cell r="F17">
            <v>447.12001974027527</v>
          </cell>
        </row>
        <row r="29">
          <cell r="F29">
            <v>1051.4276468908954</v>
          </cell>
          <cell r="G29">
            <v>29.206323524747095</v>
          </cell>
          <cell r="H29">
            <v>634.77499999999998</v>
          </cell>
          <cell r="I29">
            <v>17.632638888888888</v>
          </cell>
        </row>
      </sheetData>
      <sheetData sheetId="75">
        <row r="8">
          <cell r="F8">
            <v>132.64361424695781</v>
          </cell>
        </row>
        <row r="12">
          <cell r="F12">
            <v>3242.4535161733843</v>
          </cell>
        </row>
        <row r="13">
          <cell r="F13">
            <v>713.33977355814454</v>
          </cell>
        </row>
        <row r="15">
          <cell r="F15">
            <v>235.05159862912336</v>
          </cell>
        </row>
        <row r="16">
          <cell r="F16">
            <v>632.49</v>
          </cell>
        </row>
        <row r="17">
          <cell r="F17">
            <v>832.14003673884565</v>
          </cell>
        </row>
        <row r="29">
          <cell r="F29">
            <v>1788.5286286580547</v>
          </cell>
          <cell r="G29">
            <v>26.694457144150071</v>
          </cell>
          <cell r="H29">
            <v>634.77499999999998</v>
          </cell>
          <cell r="I29">
            <v>9.4742537313432837</v>
          </cell>
        </row>
      </sheetData>
      <sheetData sheetId="76">
        <row r="8">
          <cell r="F8">
            <v>67.311684841739776</v>
          </cell>
        </row>
        <row r="12">
          <cell r="F12">
            <v>1645.4241723864939</v>
          </cell>
        </row>
        <row r="13">
          <cell r="F13">
            <v>361.99331792502863</v>
          </cell>
        </row>
        <row r="15">
          <cell r="F15">
            <v>119.2799157222417</v>
          </cell>
        </row>
        <row r="16">
          <cell r="F16">
            <v>632.49</v>
          </cell>
        </row>
        <row r="17">
          <cell r="F17">
            <v>422.28001864359334</v>
          </cell>
        </row>
        <row r="29">
          <cell r="F29">
            <v>1003.8727448414008</v>
          </cell>
          <cell r="G29">
            <v>29.525668965923554</v>
          </cell>
          <cell r="H29">
            <v>802.5</v>
          </cell>
          <cell r="I29">
            <v>23.602941176470587</v>
          </cell>
        </row>
      </sheetData>
      <sheetData sheetId="77">
        <row r="8">
          <cell r="F8">
            <v>138.58288055652307</v>
          </cell>
        </row>
        <row r="12">
          <cell r="F12">
            <v>3387.6380019721928</v>
          </cell>
        </row>
        <row r="13">
          <cell r="F13">
            <v>745.28036043388238</v>
          </cell>
        </row>
        <row r="15">
          <cell r="F15">
            <v>245.57629707520351</v>
          </cell>
        </row>
        <row r="16">
          <cell r="F16">
            <v>764.51250000000005</v>
          </cell>
        </row>
        <row r="17">
          <cell r="F17">
            <v>869.4000383838686</v>
          </cell>
        </row>
        <row r="29">
          <cell r="F29">
            <v>1900.6559342322962</v>
          </cell>
          <cell r="G29">
            <v>27.152227631889946</v>
          </cell>
          <cell r="H29">
            <v>939.625</v>
          </cell>
          <cell r="I29">
            <v>13.423214285714286</v>
          </cell>
        </row>
      </sheetData>
      <sheetData sheetId="78">
        <row r="8">
          <cell r="F8">
            <v>75.230706587826816</v>
          </cell>
        </row>
        <row r="12">
          <cell r="F12">
            <v>1839.0034867849047</v>
          </cell>
        </row>
        <row r="13">
          <cell r="F13">
            <v>404.58076709267903</v>
          </cell>
        </row>
        <row r="15">
          <cell r="F15">
            <v>133.31284698368188</v>
          </cell>
        </row>
        <row r="16">
          <cell r="F16">
            <v>500</v>
          </cell>
        </row>
        <row r="17">
          <cell r="F17">
            <v>471.9600208369572</v>
          </cell>
        </row>
        <row r="29">
          <cell r="F29">
            <v>1058.0431389403893</v>
          </cell>
          <cell r="G29">
            <v>27.8432404984313</v>
          </cell>
          <cell r="H29">
            <v>764.57083333333333</v>
          </cell>
          <cell r="I29">
            <v>20.120285087719299</v>
          </cell>
        </row>
      </sheetData>
      <sheetData sheetId="79">
        <row r="8">
          <cell r="F8">
            <v>75.230706587826816</v>
          </cell>
        </row>
        <row r="12">
          <cell r="F12">
            <v>1839.0034867849047</v>
          </cell>
        </row>
        <row r="13">
          <cell r="F13">
            <v>404.58076709267903</v>
          </cell>
        </row>
        <row r="15">
          <cell r="F15">
            <v>133.31284698368188</v>
          </cell>
        </row>
        <row r="16">
          <cell r="F16">
            <v>500</v>
          </cell>
        </row>
        <row r="17">
          <cell r="F17">
            <v>471.9600208369572</v>
          </cell>
        </row>
        <row r="29">
          <cell r="F29">
            <v>1058.0431389403893</v>
          </cell>
          <cell r="G29">
            <v>27.8432404984313</v>
          </cell>
          <cell r="H29">
            <v>764.57083333333333</v>
          </cell>
          <cell r="I29">
            <v>20.120285087719299</v>
          </cell>
        </row>
      </sheetData>
      <sheetData sheetId="80">
        <row r="8">
          <cell r="F8">
            <v>136.60312512000132</v>
          </cell>
        </row>
        <row r="12">
          <cell r="F12">
            <v>3339.2431733725903</v>
          </cell>
        </row>
        <row r="13">
          <cell r="F13">
            <v>734.63349814196988</v>
          </cell>
        </row>
        <row r="15">
          <cell r="F15">
            <v>242.06806425984342</v>
          </cell>
        </row>
        <row r="16">
          <cell r="F16">
            <v>764.51250000000005</v>
          </cell>
        </row>
        <row r="17">
          <cell r="F17">
            <v>856.98003783552758</v>
          </cell>
        </row>
        <row r="29">
          <cell r="F29">
            <v>1876.8784832075489</v>
          </cell>
          <cell r="G29">
            <v>27.201137437790564</v>
          </cell>
          <cell r="H29">
            <v>939.60416666666652</v>
          </cell>
          <cell r="I29">
            <v>13.617451690821254</v>
          </cell>
        </row>
      </sheetData>
      <sheetData sheetId="81">
        <row r="8">
          <cell r="F8">
            <v>140.56263599304484</v>
          </cell>
        </row>
        <row r="12">
          <cell r="F12">
            <v>3436.0328305717958</v>
          </cell>
        </row>
        <row r="13">
          <cell r="F13">
            <v>755.9272227257951</v>
          </cell>
        </row>
        <row r="15">
          <cell r="F15">
            <v>249.08452989056354</v>
          </cell>
        </row>
        <row r="16">
          <cell r="F16">
            <v>764.51250000000005</v>
          </cell>
        </row>
        <row r="17">
          <cell r="F17">
            <v>881.82003893220951</v>
          </cell>
        </row>
        <row r="29">
          <cell r="F29">
            <v>1924.433385257043</v>
          </cell>
          <cell r="G29">
            <v>27.104695567000608</v>
          </cell>
          <cell r="H29">
            <v>945.12916666666661</v>
          </cell>
          <cell r="I29">
            <v>13.311678403755868</v>
          </cell>
        </row>
      </sheetData>
      <sheetData sheetId="82">
        <row r="8">
          <cell r="F8">
            <v>142.54239142956661</v>
          </cell>
        </row>
        <row r="12">
          <cell r="F12">
            <v>3484.4276591713983</v>
          </cell>
        </row>
        <row r="13">
          <cell r="F13">
            <v>766.5740850177076</v>
          </cell>
        </row>
        <row r="15">
          <cell r="F15">
            <v>252.5927627059236</v>
          </cell>
        </row>
        <row r="16">
          <cell r="F16">
            <v>764.51250000000005</v>
          </cell>
        </row>
        <row r="17">
          <cell r="F17">
            <v>894.24003948055054</v>
          </cell>
        </row>
        <row r="29">
          <cell r="F29">
            <v>1948.2108362817903</v>
          </cell>
          <cell r="G29">
            <v>27.058483837247088</v>
          </cell>
          <cell r="H29">
            <v>893.84999999999991</v>
          </cell>
          <cell r="I29">
            <v>12.414583333333333</v>
          </cell>
        </row>
      </sheetData>
      <sheetData sheetId="83">
        <row r="8">
          <cell r="F8">
            <v>134.62336968347955</v>
          </cell>
        </row>
        <row r="12">
          <cell r="F12">
            <v>3290.8483447729877</v>
          </cell>
        </row>
        <row r="13">
          <cell r="F13">
            <v>723.98663585005727</v>
          </cell>
        </row>
        <row r="15">
          <cell r="F15">
            <v>238.55983144448339</v>
          </cell>
        </row>
        <row r="16">
          <cell r="F16">
            <v>600</v>
          </cell>
        </row>
        <row r="17">
          <cell r="F17">
            <v>844.56003728718667</v>
          </cell>
        </row>
        <row r="29">
          <cell r="F29">
            <v>1802.2666696828019</v>
          </cell>
          <cell r="G29">
            <v>26.503921612982381</v>
          </cell>
          <cell r="H29">
            <v>942.75</v>
          </cell>
          <cell r="I29">
            <v>13.863970588235293</v>
          </cell>
        </row>
      </sheetData>
      <sheetData sheetId="84">
        <row r="8">
          <cell r="F8">
            <v>136.60312512000132</v>
          </cell>
        </row>
        <row r="12">
          <cell r="F12">
            <v>3339.2431733725903</v>
          </cell>
        </row>
        <row r="13">
          <cell r="F13">
            <v>734.63349814196988</v>
          </cell>
        </row>
        <row r="15">
          <cell r="F15">
            <v>242.06806425984342</v>
          </cell>
        </row>
        <row r="16">
          <cell r="F16">
            <v>600</v>
          </cell>
        </row>
        <row r="17">
          <cell r="F17">
            <v>856.98003783552758</v>
          </cell>
        </row>
        <row r="29">
          <cell r="F29">
            <v>1826.0441207075492</v>
          </cell>
          <cell r="G29">
            <v>26.464407546486221</v>
          </cell>
          <cell r="H29">
            <v>942.75</v>
          </cell>
          <cell r="I29">
            <v>13.663043478260869</v>
          </cell>
        </row>
      </sheetData>
      <sheetData sheetId="85">
        <row r="8">
          <cell r="F8">
            <v>148.48165773913189</v>
          </cell>
        </row>
        <row r="12">
          <cell r="F12">
            <v>3629.6121449702068</v>
          </cell>
        </row>
        <row r="13">
          <cell r="F13">
            <v>798.51467189344555</v>
          </cell>
        </row>
        <row r="15">
          <cell r="F15">
            <v>263.11746115200373</v>
          </cell>
        </row>
        <row r="16">
          <cell r="F16">
            <v>632.49</v>
          </cell>
        </row>
        <row r="17">
          <cell r="F17">
            <v>931.50004112557349</v>
          </cell>
        </row>
        <row r="29">
          <cell r="F29">
            <v>1978.7482368560318</v>
          </cell>
          <cell r="G29">
            <v>26.383309824747091</v>
          </cell>
          <cell r="H29">
            <v>891.82083333333333</v>
          </cell>
          <cell r="I29">
            <v>11.890944444444445</v>
          </cell>
        </row>
      </sheetData>
      <sheetData sheetId="86">
        <row r="8">
          <cell r="F8">
            <v>140.56263599304484</v>
          </cell>
        </row>
        <row r="12">
          <cell r="F12">
            <v>3436.0328305717958</v>
          </cell>
        </row>
        <row r="13">
          <cell r="F13">
            <v>755.9272227257951</v>
          </cell>
        </row>
        <row r="15">
          <cell r="F15">
            <v>249.08452989056354</v>
          </cell>
        </row>
        <row r="16">
          <cell r="F16">
            <v>764.51250000000005</v>
          </cell>
        </row>
        <row r="17">
          <cell r="F17">
            <v>881.82003893220951</v>
          </cell>
        </row>
        <row r="29">
          <cell r="F29">
            <v>1924.433385257043</v>
          </cell>
          <cell r="G29">
            <v>27.104695567000608</v>
          </cell>
          <cell r="H29">
            <v>1527.5291666666665</v>
          </cell>
          <cell r="I29">
            <v>21.514495305164317</v>
          </cell>
        </row>
      </sheetData>
      <sheetData sheetId="87">
        <row r="8">
          <cell r="F8">
            <v>63.352173968696263</v>
          </cell>
        </row>
        <row r="12">
          <cell r="F12">
            <v>1548.6345151872881</v>
          </cell>
        </row>
        <row r="13">
          <cell r="F13">
            <v>340.69959334120341</v>
          </cell>
        </row>
        <row r="15">
          <cell r="F15">
            <v>112.26345009152159</v>
          </cell>
        </row>
        <row r="16">
          <cell r="F16">
            <v>500</v>
          </cell>
        </row>
        <row r="17">
          <cell r="F17">
            <v>397.44001754691135</v>
          </cell>
        </row>
        <row r="29">
          <cell r="F29">
            <v>915.37843279190679</v>
          </cell>
          <cell r="G29">
            <v>28.605576024747087</v>
          </cell>
          <cell r="H29">
            <v>802.5</v>
          </cell>
          <cell r="I29">
            <v>25.078125</v>
          </cell>
        </row>
      </sheetData>
      <sheetData sheetId="88">
        <row r="8">
          <cell r="F8">
            <v>140.56263599304484</v>
          </cell>
        </row>
        <row r="12">
          <cell r="F12">
            <v>3436.0328305717958</v>
          </cell>
        </row>
        <row r="13">
          <cell r="F13">
            <v>755.9272227257951</v>
          </cell>
        </row>
        <row r="15">
          <cell r="F15">
            <v>249.08452989056354</v>
          </cell>
        </row>
        <row r="16">
          <cell r="F16">
            <v>764.51250000000005</v>
          </cell>
        </row>
        <row r="17">
          <cell r="F17">
            <v>881.82003893220951</v>
          </cell>
        </row>
        <row r="29">
          <cell r="F29">
            <v>1924.433385257043</v>
          </cell>
          <cell r="G29">
            <v>27.104695567000608</v>
          </cell>
          <cell r="H29">
            <v>939.60416666666652</v>
          </cell>
          <cell r="I29">
            <v>13.233861502347416</v>
          </cell>
        </row>
      </sheetData>
      <sheetData sheetId="89">
        <row r="8">
          <cell r="F8">
            <v>77.210462024348573</v>
          </cell>
        </row>
        <row r="12">
          <cell r="F12">
            <v>1887.3983153845074</v>
          </cell>
        </row>
        <row r="13">
          <cell r="F13">
            <v>415.22762938459164</v>
          </cell>
        </row>
        <row r="15">
          <cell r="F15">
            <v>136.82107979904194</v>
          </cell>
        </row>
        <row r="16">
          <cell r="F16">
            <v>500</v>
          </cell>
        </row>
        <row r="17">
          <cell r="F17">
            <v>484.38002138529822</v>
          </cell>
        </row>
        <row r="29">
          <cell r="F29">
            <v>1081.8205899651364</v>
          </cell>
          <cell r="G29">
            <v>27.738989486285547</v>
          </cell>
          <cell r="H29">
            <v>1270.125</v>
          </cell>
          <cell r="I29">
            <v>32.567307692307693</v>
          </cell>
        </row>
      </sheetData>
      <sheetData sheetId="90">
        <row r="8">
          <cell r="F8">
            <v>47.514130476522197</v>
          </cell>
        </row>
        <row r="12">
          <cell r="F12">
            <v>1161.4758863904663</v>
          </cell>
        </row>
        <row r="13">
          <cell r="F13">
            <v>255.52469500590257</v>
          </cell>
        </row>
        <row r="15">
          <cell r="F15">
            <v>84.197587568641197</v>
          </cell>
        </row>
        <row r="16">
          <cell r="F16">
            <v>632.49</v>
          </cell>
        </row>
        <row r="17">
          <cell r="F17">
            <v>298.08001316018351</v>
          </cell>
        </row>
        <row r="29">
          <cell r="F29">
            <v>766.09823459393021</v>
          </cell>
          <cell r="G29">
            <v>31.920759774747093</v>
          </cell>
          <cell r="H29">
            <v>634.77499999999998</v>
          </cell>
          <cell r="I29">
            <v>26.448958333333334</v>
          </cell>
        </row>
      </sheetData>
      <sheetData sheetId="91">
        <row r="8">
          <cell r="F8">
            <v>132.64361424695781</v>
          </cell>
        </row>
        <row r="12">
          <cell r="F12">
            <v>3242.4535161733843</v>
          </cell>
        </row>
        <row r="13">
          <cell r="F13">
            <v>713.33977355814454</v>
          </cell>
        </row>
        <row r="15">
          <cell r="F15">
            <v>235.05159862912336</v>
          </cell>
        </row>
        <row r="16">
          <cell r="F16">
            <v>632.49</v>
          </cell>
        </row>
        <row r="17">
          <cell r="F17">
            <v>832.14003673884565</v>
          </cell>
        </row>
        <row r="29">
          <cell r="F29">
            <v>1788.5286286580547</v>
          </cell>
          <cell r="G29">
            <v>26.694457144150071</v>
          </cell>
          <cell r="H29">
            <v>634.77499999999998</v>
          </cell>
          <cell r="I29">
            <v>9.4742537313432837</v>
          </cell>
        </row>
      </sheetData>
      <sheetData sheetId="92">
        <row r="8">
          <cell r="F8">
            <v>132.64361424695781</v>
          </cell>
        </row>
        <row r="12">
          <cell r="F12">
            <v>3242.4535161733843</v>
          </cell>
        </row>
        <row r="13">
          <cell r="F13">
            <v>713.33977355814454</v>
          </cell>
        </row>
        <row r="15">
          <cell r="F15">
            <v>235.05159862912336</v>
          </cell>
        </row>
        <row r="16">
          <cell r="F16">
            <v>600.20000000000005</v>
          </cell>
        </row>
        <row r="17">
          <cell r="F17">
            <v>832.14003673884565</v>
          </cell>
        </row>
        <row r="29">
          <cell r="F29">
            <v>1778.5510186580545</v>
          </cell>
          <cell r="G29">
            <v>26.545537591911263</v>
          </cell>
          <cell r="H29">
            <v>634.77499999999998</v>
          </cell>
          <cell r="I29">
            <v>9.4742537313432837</v>
          </cell>
        </row>
      </sheetData>
      <sheetData sheetId="93">
        <row r="8">
          <cell r="F8">
            <v>33.655842420869888</v>
          </cell>
        </row>
        <row r="12">
          <cell r="F12">
            <v>822.71208619324693</v>
          </cell>
        </row>
        <row r="13">
          <cell r="F13">
            <v>180.99665896251432</v>
          </cell>
        </row>
        <row r="15">
          <cell r="F15">
            <v>59.639957861120848</v>
          </cell>
        </row>
        <row r="16">
          <cell r="F16">
            <v>632.49</v>
          </cell>
        </row>
        <row r="17">
          <cell r="F17">
            <v>211.14000932179667</v>
          </cell>
        </row>
        <row r="29">
          <cell r="F29">
            <v>599.65607742070051</v>
          </cell>
          <cell r="G29">
            <v>35.273886907100028</v>
          </cell>
          <cell r="H29">
            <v>676.07083333333333</v>
          </cell>
          <cell r="I29">
            <v>39.768872549019605</v>
          </cell>
        </row>
      </sheetData>
      <sheetData sheetId="94">
        <row r="8">
          <cell r="F8">
            <v>33.655842420869888</v>
          </cell>
        </row>
        <row r="12">
          <cell r="F12">
            <v>822.71208619324693</v>
          </cell>
        </row>
        <row r="13">
          <cell r="F13">
            <v>180.99665896251432</v>
          </cell>
        </row>
        <row r="15">
          <cell r="F15">
            <v>59.639957861120848</v>
          </cell>
        </row>
        <row r="16">
          <cell r="F16">
            <v>632.49</v>
          </cell>
        </row>
        <row r="17">
          <cell r="F17">
            <v>211.14000932179667</v>
          </cell>
        </row>
        <row r="29">
          <cell r="F29">
            <v>599.65607742070051</v>
          </cell>
          <cell r="G29">
            <v>35.273886907100028</v>
          </cell>
          <cell r="H29">
            <v>676.07083333333333</v>
          </cell>
          <cell r="I29">
            <v>39.768872549019605</v>
          </cell>
        </row>
      </sheetData>
      <sheetData sheetId="95">
        <row r="8">
          <cell r="F8">
            <v>39.595108730435165</v>
          </cell>
        </row>
        <row r="12">
          <cell r="F12">
            <v>967.8965719920551</v>
          </cell>
        </row>
        <row r="13">
          <cell r="F13">
            <v>212.93724583825212</v>
          </cell>
        </row>
        <row r="15">
          <cell r="F15">
            <v>70.164656307201</v>
          </cell>
        </row>
        <row r="16">
          <cell r="F16">
            <v>632.49</v>
          </cell>
        </row>
        <row r="17">
          <cell r="F17">
            <v>248.40001096681962</v>
          </cell>
        </row>
        <row r="29">
          <cell r="F29">
            <v>670.98843049494167</v>
          </cell>
          <cell r="G29">
            <v>33.549421524747082</v>
          </cell>
          <cell r="H29">
            <v>774.52500000000009</v>
          </cell>
          <cell r="I29">
            <v>38.726250000000007</v>
          </cell>
        </row>
      </sheetData>
      <sheetData sheetId="96">
        <row r="8">
          <cell r="F8">
            <v>39.595108730435165</v>
          </cell>
        </row>
        <row r="12">
          <cell r="F12">
            <v>967.8965719920551</v>
          </cell>
        </row>
        <row r="13">
          <cell r="F13">
            <v>212.93724583825212</v>
          </cell>
        </row>
        <row r="15">
          <cell r="F15">
            <v>70.164656307201</v>
          </cell>
        </row>
        <row r="16">
          <cell r="F16">
            <v>632.49</v>
          </cell>
        </row>
        <row r="17">
          <cell r="F17">
            <v>248.40001096681962</v>
          </cell>
        </row>
        <row r="29">
          <cell r="F29">
            <v>670.98843049494167</v>
          </cell>
          <cell r="G29">
            <v>33.549421524747082</v>
          </cell>
          <cell r="H29">
            <v>676.07083333333333</v>
          </cell>
          <cell r="I29">
            <v>33.803541666666668</v>
          </cell>
        </row>
      </sheetData>
      <sheetData sheetId="97">
        <row r="8">
          <cell r="F8">
            <v>39.595108730435165</v>
          </cell>
        </row>
        <row r="12">
          <cell r="F12">
            <v>967.8965719920551</v>
          </cell>
        </row>
        <row r="13">
          <cell r="F13">
            <v>212.93724583825212</v>
          </cell>
        </row>
        <row r="15">
          <cell r="F15">
            <v>70.164656307201</v>
          </cell>
        </row>
        <row r="16">
          <cell r="F16">
            <v>632.49</v>
          </cell>
        </row>
        <row r="17">
          <cell r="F17">
            <v>248.40001096681962</v>
          </cell>
        </row>
        <row r="29">
          <cell r="F29">
            <v>670.98843049494167</v>
          </cell>
          <cell r="G29">
            <v>33.549421524747082</v>
          </cell>
          <cell r="H29">
            <v>676.07083333333333</v>
          </cell>
          <cell r="I29">
            <v>33.803541666666668</v>
          </cell>
        </row>
      </sheetData>
      <sheetData sheetId="98">
        <row r="8">
          <cell r="F8">
            <v>29.696331547826375</v>
          </cell>
        </row>
        <row r="12">
          <cell r="F12">
            <v>725.9224289940413</v>
          </cell>
        </row>
        <row r="13">
          <cell r="F13">
            <v>159.70293437868909</v>
          </cell>
        </row>
        <row r="15">
          <cell r="F15">
            <v>52.623492230400743</v>
          </cell>
        </row>
        <row r="16">
          <cell r="F16">
            <v>632.49</v>
          </cell>
        </row>
        <row r="17">
          <cell r="F17">
            <v>186.30000822511471</v>
          </cell>
        </row>
        <row r="29">
          <cell r="F29">
            <v>552.1011753712063</v>
          </cell>
          <cell r="G29">
            <v>36.806745024747087</v>
          </cell>
          <cell r="H29">
            <v>676.07083333333333</v>
          </cell>
          <cell r="I29">
            <v>45.07138888888889</v>
          </cell>
        </row>
      </sheetData>
      <sheetData sheetId="99">
        <row r="8">
          <cell r="F8">
            <v>31.676086984348132</v>
          </cell>
        </row>
        <row r="12">
          <cell r="F12">
            <v>774.31725759364406</v>
          </cell>
        </row>
        <row r="13">
          <cell r="F13">
            <v>170.34979667060171</v>
          </cell>
        </row>
        <row r="15">
          <cell r="F15">
            <v>56.131725045760795</v>
          </cell>
        </row>
        <row r="16">
          <cell r="F16">
            <v>632.49</v>
          </cell>
        </row>
        <row r="17">
          <cell r="F17">
            <v>198.72000877345567</v>
          </cell>
        </row>
        <row r="29">
          <cell r="F29">
            <v>575.87862639595335</v>
          </cell>
          <cell r="G29">
            <v>35.992414149747084</v>
          </cell>
          <cell r="H29">
            <v>676.07083333333333</v>
          </cell>
          <cell r="I29">
            <v>42.254427083333333</v>
          </cell>
        </row>
      </sheetData>
      <sheetData sheetId="100">
        <row r="8">
          <cell r="F8">
            <v>23.757065238261099</v>
          </cell>
        </row>
        <row r="12">
          <cell r="F12">
            <v>580.73794319523313</v>
          </cell>
        </row>
        <row r="13">
          <cell r="F13">
            <v>127.76234750295129</v>
          </cell>
        </row>
        <row r="15">
          <cell r="F15">
            <v>42.098793784320598</v>
          </cell>
        </row>
        <row r="16">
          <cell r="F16">
            <v>632.49</v>
          </cell>
        </row>
        <row r="17">
          <cell r="F17">
            <v>149.04000658009176</v>
          </cell>
        </row>
        <row r="29">
          <cell r="F29">
            <v>480.76882229696514</v>
          </cell>
          <cell r="G29">
            <v>40.064068524747093</v>
          </cell>
          <cell r="H29">
            <v>676.07083333333333</v>
          </cell>
          <cell r="I29">
            <v>56.339236111111113</v>
          </cell>
        </row>
      </sheetData>
      <sheetData sheetId="101">
        <row r="8">
          <cell r="F8">
            <v>35.635597857391652</v>
          </cell>
        </row>
        <row r="12">
          <cell r="F12">
            <v>871.10691479284958</v>
          </cell>
        </row>
        <row r="13">
          <cell r="F13">
            <v>191.6435212544269</v>
          </cell>
        </row>
        <row r="15">
          <cell r="F15">
            <v>63.148190676480901</v>
          </cell>
        </row>
        <row r="16">
          <cell r="F16">
            <v>632.49</v>
          </cell>
        </row>
        <row r="17">
          <cell r="F17">
            <v>223.56000987013763</v>
          </cell>
        </row>
        <row r="29">
          <cell r="F29">
            <v>623.43352844544756</v>
          </cell>
          <cell r="G29">
            <v>34.635196024747088</v>
          </cell>
          <cell r="H29">
            <v>676.07083333333333</v>
          </cell>
          <cell r="I29">
            <v>37.559490740740742</v>
          </cell>
        </row>
      </sheetData>
      <sheetData sheetId="102">
        <row r="8">
          <cell r="F8">
            <v>31.676086984348132</v>
          </cell>
        </row>
        <row r="12">
          <cell r="F12">
            <v>774.31725759364406</v>
          </cell>
        </row>
        <row r="13">
          <cell r="F13">
            <v>170.34979667060171</v>
          </cell>
        </row>
        <row r="15">
          <cell r="F15">
            <v>56.131725045760795</v>
          </cell>
        </row>
        <row r="16">
          <cell r="F16">
            <v>632.49</v>
          </cell>
        </row>
        <row r="17">
          <cell r="F17">
            <v>198.72000877345567</v>
          </cell>
        </row>
        <row r="29">
          <cell r="F29">
            <v>575.87862639595335</v>
          </cell>
          <cell r="G29">
            <v>35.992414149747084</v>
          </cell>
          <cell r="H29">
            <v>676.07083333333333</v>
          </cell>
          <cell r="I29">
            <v>42.254427083333333</v>
          </cell>
        </row>
      </sheetData>
      <sheetData sheetId="103">
        <row r="8">
          <cell r="F8">
            <v>192.03627734261056</v>
          </cell>
        </row>
        <row r="12">
          <cell r="F12">
            <v>4694.2983741614671</v>
          </cell>
        </row>
        <row r="13">
          <cell r="F13">
            <v>1032.7456423155227</v>
          </cell>
        </row>
        <row r="15">
          <cell r="F15">
            <v>340.29858308992482</v>
          </cell>
        </row>
        <row r="16">
          <cell r="F16">
            <v>1037.5</v>
          </cell>
        </row>
        <row r="17">
          <cell r="F17">
            <v>1204.7400531890751</v>
          </cell>
        </row>
        <row r="29">
          <cell r="F29">
            <v>2627.0002494004666</v>
          </cell>
          <cell r="G29">
            <v>27.082476797942956</v>
          </cell>
          <cell r="H29">
            <v>975.2791666666667</v>
          </cell>
          <cell r="I29">
            <v>10.05442439862543</v>
          </cell>
        </row>
      </sheetData>
      <sheetData sheetId="104">
        <row r="8">
          <cell r="F8">
            <v>102.94728269913142</v>
          </cell>
        </row>
        <row r="12">
          <cell r="F12">
            <v>2516.5310871793431</v>
          </cell>
        </row>
        <row r="13">
          <cell r="F13">
            <v>553.63683917945548</v>
          </cell>
        </row>
        <row r="15">
          <cell r="F15">
            <v>182.4281063987226</v>
          </cell>
        </row>
        <row r="16">
          <cell r="F16">
            <v>632.49</v>
          </cell>
        </row>
        <row r="17">
          <cell r="F17">
            <v>645.840028513731</v>
          </cell>
        </row>
        <row r="29">
          <cell r="F29">
            <v>1431.8668632868487</v>
          </cell>
          <cell r="G29">
            <v>27.535901217054782</v>
          </cell>
          <cell r="H29">
            <v>809.30000000000018</v>
          </cell>
          <cell r="I29">
            <v>15.563461538461542</v>
          </cell>
        </row>
      </sheetData>
      <sheetData sheetId="105">
        <row r="8">
          <cell r="F8">
            <v>37.615353293913408</v>
          </cell>
        </row>
        <row r="12">
          <cell r="F12">
            <v>919.50174339245234</v>
          </cell>
        </row>
        <row r="13">
          <cell r="F13">
            <v>202.29038354633951</v>
          </cell>
        </row>
        <row r="15">
          <cell r="F15">
            <v>66.65642349184094</v>
          </cell>
        </row>
        <row r="16">
          <cell r="F16">
            <v>462.5</v>
          </cell>
        </row>
        <row r="17">
          <cell r="F17">
            <v>235.9800104184786</v>
          </cell>
        </row>
        <row r="29">
          <cell r="F29">
            <v>594.68406947019457</v>
          </cell>
          <cell r="G29">
            <v>31.299161551062873</v>
          </cell>
          <cell r="H29">
            <v>760.62083333333328</v>
          </cell>
          <cell r="I29">
            <v>40.032675438596492</v>
          </cell>
        </row>
      </sheetData>
      <sheetData sheetId="106">
        <row r="8">
          <cell r="F8">
            <v>162.33994579478417</v>
          </cell>
        </row>
        <row r="12">
          <cell r="F12">
            <v>3968.3759451674255</v>
          </cell>
        </row>
        <row r="13">
          <cell r="F13">
            <v>873.04270793683361</v>
          </cell>
        </row>
        <row r="15">
          <cell r="F15">
            <v>287.67509085952412</v>
          </cell>
        </row>
        <row r="16">
          <cell r="F16">
            <v>764.51250000000005</v>
          </cell>
        </row>
        <row r="17">
          <cell r="F17">
            <v>1018.4400449639604</v>
          </cell>
        </row>
        <row r="29">
          <cell r="F29">
            <v>2185.9853465292608</v>
          </cell>
          <cell r="G29">
            <v>26.658357884503182</v>
          </cell>
          <cell r="H29">
            <v>946.42500000000007</v>
          </cell>
          <cell r="I29">
            <v>11.541768292682928</v>
          </cell>
        </row>
      </sheetData>
      <sheetData sheetId="107">
        <row r="8">
          <cell r="F8">
            <v>178.17798928695825</v>
          </cell>
        </row>
        <row r="12">
          <cell r="F12">
            <v>4355.534573964248</v>
          </cell>
        </row>
        <row r="13">
          <cell r="F13">
            <v>958.21760627213462</v>
          </cell>
        </row>
        <row r="15">
          <cell r="F15">
            <v>315.74095338240448</v>
          </cell>
        </row>
        <row r="16">
          <cell r="F16">
            <v>632.49</v>
          </cell>
        </row>
        <row r="17">
          <cell r="F17">
            <v>1117.8000493506884</v>
          </cell>
        </row>
        <row r="29">
          <cell r="F29">
            <v>2335.4100022272378</v>
          </cell>
          <cell r="G29">
            <v>25.949000024747086</v>
          </cell>
          <cell r="H29">
            <v>809.30000000000018</v>
          </cell>
          <cell r="I29">
            <v>8.9922222222222246</v>
          </cell>
        </row>
      </sheetData>
      <sheetData sheetId="108">
        <row r="8">
          <cell r="F8">
            <v>87.109239206957369</v>
          </cell>
        </row>
        <row r="12">
          <cell r="F12">
            <v>2129.3724583825215</v>
          </cell>
        </row>
        <row r="13">
          <cell r="F13">
            <v>468.46194084415475</v>
          </cell>
        </row>
        <row r="15">
          <cell r="F15">
            <v>154.36224387584218</v>
          </cell>
        </row>
        <row r="16">
          <cell r="F16">
            <v>600</v>
          </cell>
        </row>
        <row r="17">
          <cell r="F17">
            <v>546.48002412700316</v>
          </cell>
        </row>
        <row r="29">
          <cell r="F29">
            <v>1231.607845088872</v>
          </cell>
          <cell r="G29">
            <v>27.991087388383452</v>
          </cell>
          <cell r="H29">
            <v>958.4708333333333</v>
          </cell>
          <cell r="I29">
            <v>21.783428030303028</v>
          </cell>
        </row>
      </sheetData>
      <sheetData sheetId="109">
        <row r="8">
          <cell r="F8">
            <v>63.352173968696263</v>
          </cell>
        </row>
        <row r="12">
          <cell r="F12">
            <v>1548.6345151872881</v>
          </cell>
        </row>
        <row r="13">
          <cell r="F13">
            <v>340.69959334120341</v>
          </cell>
        </row>
        <row r="15">
          <cell r="F15">
            <v>112.26345009152159</v>
          </cell>
        </row>
        <row r="16">
          <cell r="F16">
            <v>500</v>
          </cell>
        </row>
        <row r="17">
          <cell r="F17">
            <v>397.44001754691135</v>
          </cell>
        </row>
        <row r="29">
          <cell r="F29">
            <v>915.37843279190679</v>
          </cell>
          <cell r="G29">
            <v>28.605576024747087</v>
          </cell>
          <cell r="H29">
            <v>795.79583333333312</v>
          </cell>
          <cell r="I29">
            <v>24.86861979166666</v>
          </cell>
        </row>
      </sheetData>
      <sheetData sheetId="110">
        <row r="8">
          <cell r="F8">
            <v>197.97554365217582</v>
          </cell>
        </row>
        <row r="12">
          <cell r="F12">
            <v>4839.4828599602761</v>
          </cell>
        </row>
        <row r="13">
          <cell r="F13">
            <v>1064.6862291912607</v>
          </cell>
        </row>
        <row r="15">
          <cell r="F15">
            <v>350.82328153600503</v>
          </cell>
        </row>
        <row r="16">
          <cell r="F16">
            <v>600.20000000000005</v>
          </cell>
        </row>
        <row r="17">
          <cell r="F17">
            <v>1242.0000548340981</v>
          </cell>
        </row>
        <row r="29">
          <cell r="F29">
            <v>2563.2069024747093</v>
          </cell>
          <cell r="G29">
            <v>25.632069024747093</v>
          </cell>
          <cell r="H29">
            <v>643.9</v>
          </cell>
          <cell r="I29">
            <v>6.4390000000000001</v>
          </cell>
        </row>
      </sheetData>
      <sheetData sheetId="111">
        <row r="8">
          <cell r="F8">
            <v>140.56263599304484</v>
          </cell>
        </row>
        <row r="12">
          <cell r="F12">
            <v>3436.0328305717958</v>
          </cell>
        </row>
        <row r="13">
          <cell r="F13">
            <v>755.9272227257951</v>
          </cell>
        </row>
        <row r="15">
          <cell r="F15">
            <v>249.08452989056354</v>
          </cell>
        </row>
        <row r="16">
          <cell r="F16">
            <v>764.51250000000005</v>
          </cell>
        </row>
        <row r="17">
          <cell r="F17">
            <v>881.82003893220951</v>
          </cell>
        </row>
        <row r="29">
          <cell r="F29">
            <v>1924.433385257043</v>
          </cell>
          <cell r="G29">
            <v>27.104695567000608</v>
          </cell>
          <cell r="H29">
            <v>1028.925</v>
          </cell>
          <cell r="I29">
            <v>14.491901408450703</v>
          </cell>
        </row>
      </sheetData>
      <sheetData sheetId="112">
        <row r="8">
          <cell r="F8">
            <v>168.27921210434945</v>
          </cell>
        </row>
        <row r="12">
          <cell r="F12">
            <v>4113.560430966234</v>
          </cell>
        </row>
        <row r="13">
          <cell r="F13">
            <v>904.98329481257144</v>
          </cell>
        </row>
        <row r="15">
          <cell r="F15">
            <v>298.19978930560421</v>
          </cell>
        </row>
        <row r="16">
          <cell r="F16">
            <v>764.51250000000005</v>
          </cell>
        </row>
        <row r="17">
          <cell r="F17">
            <v>1055.7000466089833</v>
          </cell>
        </row>
        <row r="29">
          <cell r="F29">
            <v>2257.3176996035022</v>
          </cell>
          <cell r="G29">
            <v>26.556678818864732</v>
          </cell>
          <cell r="H29">
            <v>1028.925</v>
          </cell>
          <cell r="I29">
            <v>12.104999999999999</v>
          </cell>
        </row>
      </sheetData>
      <sheetData sheetId="113">
        <row r="8">
          <cell r="F8">
            <v>166.29945666782771</v>
          </cell>
        </row>
        <row r="12">
          <cell r="F12">
            <v>4065.1656023666319</v>
          </cell>
        </row>
        <row r="13">
          <cell r="F13">
            <v>894.33643252065906</v>
          </cell>
        </row>
        <row r="15">
          <cell r="F15">
            <v>294.69155649024418</v>
          </cell>
        </row>
        <row r="16">
          <cell r="F16">
            <v>600.20000000000005</v>
          </cell>
        </row>
        <row r="17">
          <cell r="F17">
            <v>1043.2800460606425</v>
          </cell>
        </row>
        <row r="29">
          <cell r="F29">
            <v>2182.767686078756</v>
          </cell>
          <cell r="G29">
            <v>25.985329596175667</v>
          </cell>
          <cell r="H29">
            <v>966.24583333333339</v>
          </cell>
          <cell r="I29">
            <v>11.502926587301587</v>
          </cell>
        </row>
      </sheetData>
      <sheetData sheetId="114">
        <row r="8">
          <cell r="F8">
            <v>116.80557075478374</v>
          </cell>
        </row>
        <row r="12">
          <cell r="F12">
            <v>2855.2948873765627</v>
          </cell>
        </row>
        <row r="13">
          <cell r="F13">
            <v>628.16487522284376</v>
          </cell>
        </row>
        <row r="15">
          <cell r="F15">
            <v>206.98573610624294</v>
          </cell>
        </row>
        <row r="16">
          <cell r="F16">
            <v>764.51250000000005</v>
          </cell>
        </row>
        <row r="17">
          <cell r="F17">
            <v>732.78003235211781</v>
          </cell>
        </row>
        <row r="29">
          <cell r="F29">
            <v>1639.103972960078</v>
          </cell>
          <cell r="G29">
            <v>27.781423270509794</v>
          </cell>
          <cell r="H29">
            <v>787.39583333333326</v>
          </cell>
          <cell r="I29">
            <v>13.345692090395479</v>
          </cell>
        </row>
      </sheetData>
      <sheetData sheetId="115">
        <row r="8">
          <cell r="F8">
            <v>209.85407627130638</v>
          </cell>
        </row>
        <row r="12">
          <cell r="F12">
            <v>5129.8518315578922</v>
          </cell>
        </row>
        <row r="13">
          <cell r="F13">
            <v>1128.5674029427362</v>
          </cell>
        </row>
        <row r="15">
          <cell r="F15">
            <v>371.87267842816527</v>
          </cell>
        </row>
        <row r="16">
          <cell r="F16">
            <v>764.51250000000005</v>
          </cell>
        </row>
        <row r="17">
          <cell r="F17">
            <v>1316.5200581241438</v>
          </cell>
        </row>
        <row r="29">
          <cell r="F29">
            <v>2756.644171123191</v>
          </cell>
          <cell r="G29">
            <v>26.00607708606784</v>
          </cell>
          <cell r="H29">
            <v>969.39583333333337</v>
          </cell>
          <cell r="I29">
            <v>9.1452437106918243</v>
          </cell>
        </row>
      </sheetData>
      <sheetData sheetId="116">
        <row r="8">
          <cell r="F8">
            <v>287.06453829565493</v>
          </cell>
        </row>
        <row r="12">
          <cell r="F12">
            <v>7017.2501469423996</v>
          </cell>
        </row>
        <row r="13">
          <cell r="F13">
            <v>1543.7950323273278</v>
          </cell>
        </row>
        <row r="15">
          <cell r="F15">
            <v>508.69375822720724</v>
          </cell>
        </row>
        <row r="16">
          <cell r="F16">
            <v>764.51250000000005</v>
          </cell>
        </row>
        <row r="17">
          <cell r="F17">
            <v>1800.9000795094421</v>
          </cell>
        </row>
        <row r="29">
          <cell r="F29">
            <v>3683.9647610883271</v>
          </cell>
          <cell r="G29">
            <v>25.406653524747085</v>
          </cell>
          <cell r="H29">
            <v>1059.325</v>
          </cell>
          <cell r="I29">
            <v>7.3056896551724142</v>
          </cell>
        </row>
      </sheetData>
      <sheetData sheetId="117">
        <row r="8">
          <cell r="F8">
            <v>114.82581531826197</v>
          </cell>
        </row>
        <row r="12">
          <cell r="F12">
            <v>2806.9000587769597</v>
          </cell>
        </row>
        <row r="13">
          <cell r="F13">
            <v>617.51801293093115</v>
          </cell>
        </row>
        <row r="15">
          <cell r="F15">
            <v>203.47750329088291</v>
          </cell>
        </row>
        <row r="16">
          <cell r="F16">
            <v>600.20000000000005</v>
          </cell>
        </row>
        <row r="17">
          <cell r="F17">
            <v>720.36003180377679</v>
          </cell>
        </row>
        <row r="29">
          <cell r="F29">
            <v>1564.5539594353313</v>
          </cell>
          <cell r="G29">
            <v>26.975068266126403</v>
          </cell>
          <cell r="H29">
            <v>820.67916666666656</v>
          </cell>
          <cell r="I29">
            <v>14.149640804597698</v>
          </cell>
        </row>
      </sheetData>
      <sheetData sheetId="118">
        <row r="8">
          <cell r="F8">
            <v>241.53016325565451</v>
          </cell>
        </row>
        <row r="12">
          <cell r="F12">
            <v>5904.1690891515364</v>
          </cell>
        </row>
        <row r="13">
          <cell r="F13">
            <v>1298.917199613338</v>
          </cell>
        </row>
        <row r="15">
          <cell r="F15">
            <v>428.00440347392606</v>
          </cell>
        </row>
        <row r="16">
          <cell r="F16">
            <v>951.34</v>
          </cell>
        </row>
        <row r="17">
          <cell r="F17">
            <v>1515.2400668975995</v>
          </cell>
        </row>
        <row r="29">
          <cell r="F29">
            <v>3194.8130850191446</v>
          </cell>
          <cell r="G29">
            <v>26.186992500156922</v>
          </cell>
          <cell r="H29">
            <v>1096.4458333333334</v>
          </cell>
          <cell r="I29">
            <v>8.9872609289617493</v>
          </cell>
        </row>
      </sheetData>
      <sheetData sheetId="119">
        <row r="8">
          <cell r="F8">
            <v>122.74483706434903</v>
          </cell>
        </row>
        <row r="12">
          <cell r="F12">
            <v>3000.4793731753712</v>
          </cell>
        </row>
        <row r="13">
          <cell r="F13">
            <v>660.10546209858171</v>
          </cell>
        </row>
        <row r="15">
          <cell r="F15">
            <v>217.51043455232309</v>
          </cell>
        </row>
        <row r="16">
          <cell r="F16">
            <v>764.51250000000005</v>
          </cell>
        </row>
        <row r="17">
          <cell r="F17">
            <v>770.04003399714077</v>
          </cell>
        </row>
        <row r="29">
          <cell r="F29">
            <v>1710.4363260343198</v>
          </cell>
          <cell r="G29">
            <v>27.5876826779729</v>
          </cell>
          <cell r="H29">
            <v>1001.625</v>
          </cell>
          <cell r="I29">
            <v>16.155241935483872</v>
          </cell>
        </row>
      </sheetData>
      <sheetData sheetId="120"/>
      <sheetData sheetId="121">
        <row r="8">
          <cell r="F8">
            <v>1.9797554365217582</v>
          </cell>
        </row>
        <row r="12">
          <cell r="F12">
            <v>48.394828599602754</v>
          </cell>
        </row>
        <row r="13">
          <cell r="F13">
            <v>10.646862291912607</v>
          </cell>
        </row>
        <row r="15">
          <cell r="F15">
            <v>3.5082328153600497</v>
          </cell>
        </row>
        <row r="16">
          <cell r="F16">
            <v>764.51250000000005</v>
          </cell>
        </row>
        <row r="17">
          <cell r="F17">
            <v>12.42000054834098</v>
          </cell>
        </row>
        <row r="29">
          <cell r="F29">
            <v>260.01181352474708</v>
          </cell>
          <cell r="G29">
            <v>260.01181352474708</v>
          </cell>
        </row>
      </sheetData>
      <sheetData sheetId="122">
        <row r="8">
          <cell r="F8">
            <v>75.230706587826816</v>
          </cell>
        </row>
        <row r="12">
          <cell r="F12">
            <v>1839.0034867849047</v>
          </cell>
        </row>
        <row r="13">
          <cell r="F13">
            <v>404.58076709267903</v>
          </cell>
        </row>
        <row r="15">
          <cell r="F15">
            <v>133.31284698368188</v>
          </cell>
        </row>
        <row r="16">
          <cell r="F16">
            <v>632.49</v>
          </cell>
        </row>
        <row r="17">
          <cell r="F17">
            <v>471.9600208369572</v>
          </cell>
        </row>
        <row r="29">
          <cell r="F29">
            <v>1098.9825489403893</v>
          </cell>
          <cell r="G29">
            <v>28.92059339316814</v>
          </cell>
          <cell r="H29">
            <v>740.68333333333328</v>
          </cell>
          <cell r="I29">
            <v>19.491666666666664</v>
          </cell>
        </row>
      </sheetData>
      <sheetData sheetId="123">
        <row r="8">
          <cell r="F8">
            <v>77.210462024348573</v>
          </cell>
        </row>
        <row r="12">
          <cell r="F12">
            <v>1887.3983153845074</v>
          </cell>
        </row>
        <row r="13">
          <cell r="F13">
            <v>415.22762938459164</v>
          </cell>
        </row>
        <row r="15">
          <cell r="F15">
            <v>136.82107979904194</v>
          </cell>
        </row>
        <row r="16">
          <cell r="F16">
            <v>632.49</v>
          </cell>
        </row>
        <row r="17">
          <cell r="F17">
            <v>484.38002138529822</v>
          </cell>
        </row>
        <row r="29">
          <cell r="F29">
            <v>1122.7599999651366</v>
          </cell>
          <cell r="G29">
            <v>28.788717947824015</v>
          </cell>
          <cell r="H29">
            <v>740.66249999999991</v>
          </cell>
          <cell r="I29">
            <v>18.991346153846152</v>
          </cell>
        </row>
      </sheetData>
      <sheetData sheetId="124">
        <row r="8">
          <cell r="F8">
            <v>182.13750016000176</v>
          </cell>
        </row>
        <row r="12">
          <cell r="F12">
            <v>4452.3242311634531</v>
          </cell>
        </row>
        <row r="13">
          <cell r="F13">
            <v>979.51133085595973</v>
          </cell>
        </row>
        <row r="15">
          <cell r="F15">
            <v>322.75741901312455</v>
          </cell>
        </row>
        <row r="16">
          <cell r="F16">
            <v>764.51250000000005</v>
          </cell>
        </row>
        <row r="17">
          <cell r="F17">
            <v>1142.6400504473702</v>
          </cell>
        </row>
        <row r="29">
          <cell r="F29">
            <v>2423.7598567767318</v>
          </cell>
          <cell r="G29">
            <v>26.345215834529693</v>
          </cell>
          <cell r="H29">
            <v>1028.925</v>
          </cell>
          <cell r="I29">
            <v>11.183967391304348</v>
          </cell>
        </row>
      </sheetData>
      <sheetData sheetId="125">
        <row r="8">
          <cell r="F8">
            <v>192.03627734261056</v>
          </cell>
        </row>
        <row r="12">
          <cell r="F12">
            <v>4694.2983741614671</v>
          </cell>
        </row>
        <row r="13">
          <cell r="F13">
            <v>1032.7456423155227</v>
          </cell>
        </row>
        <row r="15">
          <cell r="F15">
            <v>340.29858308992482</v>
          </cell>
        </row>
        <row r="16">
          <cell r="F16">
            <v>632.49</v>
          </cell>
        </row>
        <row r="17">
          <cell r="F17">
            <v>1204.7400531890751</v>
          </cell>
        </row>
        <row r="29">
          <cell r="F29">
            <v>2501.8521594004674</v>
          </cell>
          <cell r="G29">
            <v>25.792290303097602</v>
          </cell>
          <cell r="H29">
            <v>1321.325</v>
          </cell>
          <cell r="I29">
            <v>13.621907216494845</v>
          </cell>
        </row>
      </sheetData>
      <sheetData sheetId="126">
        <row r="8">
          <cell r="F8">
            <v>122.74483706434903</v>
          </cell>
        </row>
        <row r="12">
          <cell r="F12">
            <v>3000.4793731753712</v>
          </cell>
        </row>
        <row r="13">
          <cell r="F13">
            <v>660.10546209858171</v>
          </cell>
        </row>
        <row r="15">
          <cell r="F15">
            <v>217.51043455232309</v>
          </cell>
        </row>
        <row r="16">
          <cell r="F16">
            <v>632.49</v>
          </cell>
        </row>
        <row r="17">
          <cell r="F17">
            <v>770.04003399714077</v>
          </cell>
        </row>
        <row r="29">
          <cell r="F29">
            <v>1669.6413735343199</v>
          </cell>
          <cell r="G29">
            <v>26.92969957313419</v>
          </cell>
          <cell r="H29">
            <v>891.82083333333333</v>
          </cell>
          <cell r="I29">
            <v>14.384206989247312</v>
          </cell>
        </row>
      </sheetData>
      <sheetData sheetId="127">
        <row r="8">
          <cell r="F8">
            <v>136.60312512000132</v>
          </cell>
        </row>
        <row r="12">
          <cell r="F12">
            <v>3339.2431733725903</v>
          </cell>
        </row>
        <row r="13">
          <cell r="F13">
            <v>734.63349814196988</v>
          </cell>
        </row>
        <row r="15">
          <cell r="F15">
            <v>242.06806425984342</v>
          </cell>
        </row>
        <row r="16">
          <cell r="F16">
            <v>600.20000000000005</v>
          </cell>
        </row>
        <row r="17">
          <cell r="F17">
            <v>856.98003783552758</v>
          </cell>
        </row>
        <row r="29">
          <cell r="F29">
            <v>1826.1059207075491</v>
          </cell>
          <cell r="G29">
            <v>26.465303198660131</v>
          </cell>
          <cell r="H29">
            <v>764.5</v>
          </cell>
          <cell r="I29">
            <v>11.079710144927537</v>
          </cell>
        </row>
      </sheetData>
      <sheetData sheetId="128">
        <row r="8">
          <cell r="F8">
            <v>69.291440278261533</v>
          </cell>
        </row>
        <row r="12">
          <cell r="F12">
            <v>1693.8190009860964</v>
          </cell>
        </row>
        <row r="13">
          <cell r="F13">
            <v>372.64018021694119</v>
          </cell>
        </row>
        <row r="15">
          <cell r="F15">
            <v>122.78814853760176</v>
          </cell>
        </row>
        <row r="16">
          <cell r="F16">
            <v>500</v>
          </cell>
        </row>
        <row r="17">
          <cell r="F17">
            <v>434.7000191919343</v>
          </cell>
        </row>
        <row r="29">
          <cell r="F29">
            <v>986.71078586614806</v>
          </cell>
          <cell r="G29">
            <v>28.191736739032802</v>
          </cell>
          <cell r="H29">
            <v>742.52499999999998</v>
          </cell>
          <cell r="I29">
            <v>21.215</v>
          </cell>
        </row>
      </sheetData>
      <sheetData sheetId="129">
        <row r="8">
          <cell r="F8">
            <v>81.169972897392086</v>
          </cell>
        </row>
        <row r="12">
          <cell r="F12">
            <v>1984.1879725837127</v>
          </cell>
        </row>
        <row r="13">
          <cell r="F13">
            <v>436.5213539684168</v>
          </cell>
        </row>
        <row r="15">
          <cell r="F15">
            <v>143.83754542976206</v>
          </cell>
        </row>
        <row r="16">
          <cell r="F16">
            <v>600.20000000000005</v>
          </cell>
        </row>
        <row r="17">
          <cell r="F17">
            <v>509.22002248198021</v>
          </cell>
        </row>
        <row r="29">
          <cell r="F29">
            <v>1160.3372920146305</v>
          </cell>
          <cell r="G29">
            <v>28.300909561332453</v>
          </cell>
          <cell r="H29">
            <v>778.65000000000009</v>
          </cell>
          <cell r="I29">
            <v>18.991463414634147</v>
          </cell>
        </row>
      </sheetData>
      <sheetData sheetId="130">
        <row r="8">
          <cell r="F8">
            <v>112.84605988174023</v>
          </cell>
        </row>
        <row r="12">
          <cell r="F12">
            <v>2758.5052301773571</v>
          </cell>
        </row>
        <row r="13">
          <cell r="F13">
            <v>606.87115063901854</v>
          </cell>
        </row>
        <row r="15">
          <cell r="F15">
            <v>199.96927047552285</v>
          </cell>
        </row>
        <row r="16">
          <cell r="F16">
            <v>632.49</v>
          </cell>
        </row>
        <row r="17">
          <cell r="F17">
            <v>707.94003125543588</v>
          </cell>
        </row>
        <row r="29">
          <cell r="F29">
            <v>1550.7541184105844</v>
          </cell>
          <cell r="G29">
            <v>27.206212603694464</v>
          </cell>
          <cell r="H29">
            <v>802.5</v>
          </cell>
          <cell r="I29">
            <v>14.078947368421053</v>
          </cell>
        </row>
      </sheetData>
      <sheetData sheetId="131">
        <row r="8">
          <cell r="F8">
            <v>102.94728269913142</v>
          </cell>
        </row>
        <row r="12">
          <cell r="F12">
            <v>2516.5310871793431</v>
          </cell>
        </row>
        <row r="13">
          <cell r="F13">
            <v>553.63683917945548</v>
          </cell>
        </row>
        <row r="15">
          <cell r="F15">
            <v>182.4281063987226</v>
          </cell>
        </row>
        <row r="16">
          <cell r="F16">
            <v>632.49</v>
          </cell>
        </row>
        <row r="17">
          <cell r="F17">
            <v>645.840028513731</v>
          </cell>
        </row>
        <row r="29">
          <cell r="F29">
            <v>1431.8668632868487</v>
          </cell>
          <cell r="G29">
            <v>27.535901217054782</v>
          </cell>
          <cell r="H29">
            <v>891.82083333333333</v>
          </cell>
          <cell r="I29">
            <v>17.150400641025641</v>
          </cell>
        </row>
      </sheetData>
      <sheetData sheetId="132">
        <row r="8">
          <cell r="F8">
            <v>182.13750016000176</v>
          </cell>
        </row>
        <row r="12">
          <cell r="F12">
            <v>4452.3242311634531</v>
          </cell>
        </row>
        <row r="13">
          <cell r="F13">
            <v>979.51133085595973</v>
          </cell>
        </row>
        <row r="15">
          <cell r="F15">
            <v>322.75741901312455</v>
          </cell>
        </row>
        <row r="16">
          <cell r="F16">
            <v>764.51250000000005</v>
          </cell>
        </row>
        <row r="17">
          <cell r="F17">
            <v>1142.6400504473702</v>
          </cell>
        </row>
        <row r="29">
          <cell r="F29">
            <v>2423.7598567767318</v>
          </cell>
          <cell r="G29">
            <v>26.345215834529693</v>
          </cell>
          <cell r="H29">
            <v>1446.1000000000001</v>
          </cell>
          <cell r="I29">
            <v>15.718478260869567</v>
          </cell>
        </row>
      </sheetData>
      <sheetData sheetId="133">
        <row r="8">
          <cell r="F8">
            <v>116.80557075478374</v>
          </cell>
        </row>
        <row r="12">
          <cell r="F12">
            <v>2855.2948873765627</v>
          </cell>
        </row>
        <row r="13">
          <cell r="F13">
            <v>628.16487522284376</v>
          </cell>
        </row>
        <row r="15">
          <cell r="F15">
            <v>206.98573610624294</v>
          </cell>
        </row>
        <row r="16">
          <cell r="F16">
            <v>632.49</v>
          </cell>
        </row>
        <row r="17">
          <cell r="F17">
            <v>732.78003235211781</v>
          </cell>
        </row>
        <row r="29">
          <cell r="F29">
            <v>1598.3090204600785</v>
          </cell>
          <cell r="G29">
            <v>27.089983397628448</v>
          </cell>
          <cell r="H29">
            <v>891.82083333333333</v>
          </cell>
          <cell r="I29">
            <v>15.115607344632767</v>
          </cell>
        </row>
      </sheetData>
      <sheetData sheetId="134">
        <row r="8">
          <cell r="F8">
            <v>126.70434793739253</v>
          </cell>
        </row>
        <row r="12">
          <cell r="F12">
            <v>3097.2690303745762</v>
          </cell>
        </row>
        <row r="13">
          <cell r="F13">
            <v>681.39918668240682</v>
          </cell>
        </row>
        <row r="15">
          <cell r="F15">
            <v>224.52690018304318</v>
          </cell>
        </row>
        <row r="16">
          <cell r="F16">
            <v>632.49</v>
          </cell>
        </row>
        <row r="17">
          <cell r="F17">
            <v>794.8800350938227</v>
          </cell>
        </row>
        <row r="29">
          <cell r="F29">
            <v>1717.196275583814</v>
          </cell>
          <cell r="G29">
            <v>26.831191805997094</v>
          </cell>
          <cell r="H29">
            <v>802.5</v>
          </cell>
          <cell r="I29">
            <v>12.5390625</v>
          </cell>
        </row>
      </sheetData>
      <sheetData sheetId="135">
        <row r="8">
          <cell r="F8">
            <v>192.03627734261056</v>
          </cell>
        </row>
        <row r="12">
          <cell r="F12">
            <v>4694.2983741614671</v>
          </cell>
        </row>
        <row r="13">
          <cell r="F13">
            <v>1032.7456423155227</v>
          </cell>
        </row>
        <row r="15">
          <cell r="F15">
            <v>340.29858308992482</v>
          </cell>
        </row>
        <row r="16">
          <cell r="F16">
            <v>632.49</v>
          </cell>
        </row>
        <row r="17">
          <cell r="F17">
            <v>1204.7400531890751</v>
          </cell>
        </row>
        <row r="29">
          <cell r="F29">
            <v>2501.8521594004674</v>
          </cell>
          <cell r="G29">
            <v>25.792290303097602</v>
          </cell>
          <cell r="H29">
            <v>789.22916666666652</v>
          </cell>
          <cell r="I29">
            <v>8.1363831615120255</v>
          </cell>
        </row>
      </sheetData>
      <sheetData sheetId="136">
        <row r="8">
          <cell r="F8">
            <v>77.210462024348573</v>
          </cell>
        </row>
        <row r="12">
          <cell r="F12">
            <v>1887.3983153845074</v>
          </cell>
        </row>
        <row r="13">
          <cell r="F13">
            <v>415.22762938459164</v>
          </cell>
        </row>
        <row r="15">
          <cell r="F15">
            <v>136.82107979904194</v>
          </cell>
        </row>
        <row r="16">
          <cell r="F16">
            <v>632.49</v>
          </cell>
        </row>
        <row r="17">
          <cell r="F17">
            <v>484.38002138529822</v>
          </cell>
        </row>
        <row r="29">
          <cell r="F29">
            <v>1122.7599999651366</v>
          </cell>
          <cell r="G29">
            <v>28.788717947824015</v>
          </cell>
          <cell r="H29">
            <v>802.5</v>
          </cell>
          <cell r="I29">
            <v>20.576923076923077</v>
          </cell>
        </row>
      </sheetData>
      <sheetData sheetId="137">
        <row r="8">
          <cell r="F8">
            <v>182.13750016000176</v>
          </cell>
        </row>
        <row r="12">
          <cell r="F12">
            <v>4452.3242311634531</v>
          </cell>
        </row>
        <row r="13">
          <cell r="F13">
            <v>979.51133085595973</v>
          </cell>
        </row>
        <row r="15">
          <cell r="F15">
            <v>322.75741901312455</v>
          </cell>
        </row>
        <row r="16">
          <cell r="F16">
            <v>600</v>
          </cell>
        </row>
        <row r="17">
          <cell r="F17">
            <v>1142.6400504473702</v>
          </cell>
        </row>
        <row r="29">
          <cell r="F29">
            <v>2372.9254942767316</v>
          </cell>
          <cell r="G29">
            <v>25.792668416051431</v>
          </cell>
          <cell r="H29">
            <v>921.07499999999993</v>
          </cell>
          <cell r="I29">
            <v>10.011684782608695</v>
          </cell>
        </row>
      </sheetData>
      <sheetData sheetId="138">
        <row r="8">
          <cell r="F8">
            <v>17.817798928695826</v>
          </cell>
        </row>
        <row r="12">
          <cell r="F12">
            <v>435.55345739642479</v>
          </cell>
        </row>
        <row r="13">
          <cell r="F13">
            <v>95.82176062721345</v>
          </cell>
        </row>
        <row r="15">
          <cell r="F15">
            <v>31.574095338240451</v>
          </cell>
        </row>
        <row r="16">
          <cell r="F16">
            <v>632.49</v>
          </cell>
        </row>
        <row r="17">
          <cell r="F17">
            <v>111.78000493506882</v>
          </cell>
        </row>
        <row r="29">
          <cell r="F29">
            <v>409.43646922272376</v>
          </cell>
          <cell r="G29">
            <v>45.492941024747083</v>
          </cell>
          <cell r="H29">
            <v>1224.3541666666667</v>
          </cell>
          <cell r="I29">
            <v>136.03935185185185</v>
          </cell>
        </row>
      </sheetData>
      <sheetData sheetId="139">
        <row r="8">
          <cell r="F8">
            <v>13.858288055652308</v>
          </cell>
        </row>
        <row r="12">
          <cell r="F12">
            <v>338.76380019721933</v>
          </cell>
        </row>
        <row r="13">
          <cell r="F13">
            <v>74.528036043388255</v>
          </cell>
        </row>
        <row r="15">
          <cell r="F15">
            <v>24.557629707520348</v>
          </cell>
        </row>
        <row r="16">
          <cell r="F16">
            <v>632.49</v>
          </cell>
        </row>
        <row r="17">
          <cell r="F17">
            <v>86.940003838386858</v>
          </cell>
        </row>
        <row r="29">
          <cell r="F29">
            <v>361.88156717322966</v>
          </cell>
          <cell r="G29">
            <v>51.697366739032809</v>
          </cell>
          <cell r="H29">
            <v>1206.2291666666667</v>
          </cell>
          <cell r="I29">
            <v>172.31845238095238</v>
          </cell>
        </row>
      </sheetData>
      <sheetData sheetId="140">
        <row r="8">
          <cell r="F8">
            <v>85.129483770435598</v>
          </cell>
        </row>
        <row r="12">
          <cell r="F12">
            <v>2080.9776297829185</v>
          </cell>
        </row>
        <row r="13">
          <cell r="F13">
            <v>457.81507855224208</v>
          </cell>
        </row>
        <row r="15">
          <cell r="F15">
            <v>150.85401106048215</v>
          </cell>
        </row>
        <row r="16">
          <cell r="F16">
            <v>764.51250000000005</v>
          </cell>
        </row>
        <row r="17">
          <cell r="F17">
            <v>534.06002357866214</v>
          </cell>
        </row>
        <row r="29">
          <cell r="F29">
            <v>1258.6647565641249</v>
          </cell>
          <cell r="G29">
            <v>29.271273408468019</v>
          </cell>
          <cell r="H29">
            <v>810.125</v>
          </cell>
          <cell r="I29">
            <v>18.840116279069768</v>
          </cell>
        </row>
      </sheetData>
      <sheetData sheetId="141">
        <row r="8">
          <cell r="F8">
            <v>108.8865490086967</v>
          </cell>
        </row>
        <row r="12">
          <cell r="F12">
            <v>2661.7155729781516</v>
          </cell>
        </row>
        <row r="13">
          <cell r="F13">
            <v>585.57742605519331</v>
          </cell>
        </row>
        <row r="15">
          <cell r="F15">
            <v>192.95280484480273</v>
          </cell>
        </row>
        <row r="16">
          <cell r="F16">
            <v>600.20000000000005</v>
          </cell>
        </row>
        <row r="17">
          <cell r="F17">
            <v>683.10003015875395</v>
          </cell>
        </row>
        <row r="29">
          <cell r="F29">
            <v>1493.2216063610902</v>
          </cell>
          <cell r="G29">
            <v>27.149483752019822</v>
          </cell>
          <cell r="H29">
            <v>726.84999999999991</v>
          </cell>
          <cell r="I29">
            <v>13.215454545454543</v>
          </cell>
        </row>
      </sheetData>
      <sheetData sheetId="142">
        <row r="8">
          <cell r="F8">
            <v>31.676086984348132</v>
          </cell>
        </row>
        <row r="12">
          <cell r="F12">
            <v>774.31725759364406</v>
          </cell>
        </row>
        <row r="13">
          <cell r="F13">
            <v>170.34979667060171</v>
          </cell>
        </row>
        <row r="15">
          <cell r="F15">
            <v>56.131725045760795</v>
          </cell>
        </row>
        <row r="16">
          <cell r="F16">
            <v>462.5</v>
          </cell>
        </row>
        <row r="17">
          <cell r="F17">
            <v>198.72000877345567</v>
          </cell>
        </row>
        <row r="29">
          <cell r="F29">
            <v>523.35171639595342</v>
          </cell>
          <cell r="G29">
            <v>32.709482274747089</v>
          </cell>
          <cell r="H29">
            <v>676.07083333333333</v>
          </cell>
          <cell r="I29">
            <v>42.254427083333333</v>
          </cell>
        </row>
      </sheetData>
      <sheetData sheetId="143">
        <row r="8">
          <cell r="F8">
            <v>23.757065238261099</v>
          </cell>
        </row>
        <row r="12">
          <cell r="F12">
            <v>580.73794319523313</v>
          </cell>
        </row>
        <row r="13">
          <cell r="F13">
            <v>127.76234750295129</v>
          </cell>
        </row>
        <row r="15">
          <cell r="F15">
            <v>42.098793784320598</v>
          </cell>
        </row>
        <row r="16">
          <cell r="F16">
            <v>412.5</v>
          </cell>
        </row>
        <row r="17">
          <cell r="F17">
            <v>149.04000658009176</v>
          </cell>
        </row>
        <row r="29">
          <cell r="F29">
            <v>412.79191229696505</v>
          </cell>
          <cell r="G29">
            <v>34.39932602474709</v>
          </cell>
          <cell r="H29">
            <v>396.85</v>
          </cell>
          <cell r="I29">
            <v>33.070833333333333</v>
          </cell>
        </row>
      </sheetData>
      <sheetData sheetId="144">
        <row r="8">
          <cell r="F8">
            <v>31.676086984348132</v>
          </cell>
        </row>
        <row r="12">
          <cell r="F12">
            <v>774.31725759364406</v>
          </cell>
        </row>
        <row r="13">
          <cell r="F13">
            <v>170.34979667060171</v>
          </cell>
        </row>
        <row r="15">
          <cell r="F15">
            <v>56.131725045760795</v>
          </cell>
        </row>
        <row r="16">
          <cell r="F16">
            <v>462.5</v>
          </cell>
        </row>
        <row r="17">
          <cell r="F17">
            <v>198.72000877345567</v>
          </cell>
        </row>
        <row r="29">
          <cell r="F29">
            <v>523.35171639595342</v>
          </cell>
          <cell r="G29">
            <v>32.709482274747089</v>
          </cell>
          <cell r="H29">
            <v>676.07083333333333</v>
          </cell>
          <cell r="I29">
            <v>42.254427083333333</v>
          </cell>
        </row>
      </sheetData>
      <sheetData sheetId="145">
        <row r="8">
          <cell r="F8">
            <v>19.797554365217582</v>
          </cell>
        </row>
        <row r="12">
          <cell r="F12">
            <v>483.94828599602755</v>
          </cell>
        </row>
        <row r="13">
          <cell r="F13">
            <v>106.46862291912606</v>
          </cell>
        </row>
        <row r="15">
          <cell r="F15">
            <v>35.0823281536005</v>
          </cell>
        </row>
        <row r="16">
          <cell r="F16">
            <v>412.5</v>
          </cell>
        </row>
        <row r="17">
          <cell r="F17">
            <v>124.20000548340981</v>
          </cell>
        </row>
        <row r="29">
          <cell r="F29">
            <v>365.23701024747089</v>
          </cell>
          <cell r="G29">
            <v>36.523701024747091</v>
          </cell>
          <cell r="H29">
            <v>396.85</v>
          </cell>
          <cell r="I29">
            <v>39.685000000000002</v>
          </cell>
        </row>
      </sheetData>
      <sheetData sheetId="146">
        <row r="8">
          <cell r="F8">
            <v>118.7853261913055</v>
          </cell>
        </row>
        <row r="12">
          <cell r="F12">
            <v>2903.6897159761652</v>
          </cell>
        </row>
        <row r="13">
          <cell r="F13">
            <v>638.81173751475637</v>
          </cell>
        </row>
        <row r="15">
          <cell r="F15">
            <v>210.49396892160297</v>
          </cell>
        </row>
        <row r="16">
          <cell r="F16">
            <v>632.49</v>
          </cell>
        </row>
        <row r="17">
          <cell r="F17">
            <v>745.20003290045884</v>
          </cell>
        </row>
        <row r="29">
          <cell r="F29">
            <v>1622.0864714848253</v>
          </cell>
          <cell r="G29">
            <v>27.034774524747089</v>
          </cell>
          <cell r="H29">
            <v>802.5</v>
          </cell>
          <cell r="I29">
            <v>13.375</v>
          </cell>
        </row>
      </sheetData>
      <sheetData sheetId="147">
        <row r="8">
          <cell r="F8">
            <v>172.23872297739297</v>
          </cell>
        </row>
        <row r="12">
          <cell r="F12">
            <v>4210.350088165439</v>
          </cell>
        </row>
        <row r="13">
          <cell r="F13">
            <v>926.27701939639655</v>
          </cell>
        </row>
        <row r="15">
          <cell r="F15">
            <v>305.21625493632433</v>
          </cell>
        </row>
        <row r="16">
          <cell r="F16">
            <v>600.20000000000005</v>
          </cell>
        </row>
        <row r="17">
          <cell r="F17">
            <v>1080.5400477056653</v>
          </cell>
        </row>
        <row r="29">
          <cell r="F29">
            <v>2254.1000391529965</v>
          </cell>
          <cell r="G29">
            <v>25.909195852333294</v>
          </cell>
          <cell r="H29">
            <v>971.375</v>
          </cell>
          <cell r="I29">
            <v>11.165229885057471</v>
          </cell>
        </row>
      </sheetData>
      <sheetData sheetId="148">
        <row r="8">
          <cell r="F8">
            <v>148.48165773913189</v>
          </cell>
        </row>
        <row r="12">
          <cell r="F12">
            <v>3629.6121449702068</v>
          </cell>
        </row>
        <row r="13">
          <cell r="F13">
            <v>798.51467189344555</v>
          </cell>
        </row>
        <row r="15">
          <cell r="F15">
            <v>263.11746115200373</v>
          </cell>
        </row>
        <row r="16">
          <cell r="F16">
            <v>600</v>
          </cell>
        </row>
        <row r="17">
          <cell r="F17">
            <v>931.50004112557349</v>
          </cell>
        </row>
        <row r="29">
          <cell r="F29">
            <v>1968.7088268560319</v>
          </cell>
          <cell r="G29">
            <v>26.249451024747092</v>
          </cell>
          <cell r="H29">
            <v>960.24583333333339</v>
          </cell>
          <cell r="I29">
            <v>12.803277777777778</v>
          </cell>
        </row>
      </sheetData>
      <sheetData sheetId="149">
        <row r="8">
          <cell r="F8">
            <v>134.62336968347955</v>
          </cell>
        </row>
        <row r="12">
          <cell r="F12">
            <v>3290.8483447729877</v>
          </cell>
        </row>
        <row r="13">
          <cell r="F13">
            <v>723.98663585005727</v>
          </cell>
        </row>
        <row r="15">
          <cell r="F15">
            <v>238.55983144448339</v>
          </cell>
        </row>
        <row r="16">
          <cell r="F16">
            <v>764.51250000000005</v>
          </cell>
        </row>
        <row r="17">
          <cell r="F17">
            <v>844.56003728718667</v>
          </cell>
        </row>
        <row r="29">
          <cell r="F29">
            <v>1853.1010321828019</v>
          </cell>
          <cell r="G29">
            <v>27.251485767394144</v>
          </cell>
          <cell r="H29">
            <v>939.625</v>
          </cell>
          <cell r="I29">
            <v>13.818014705882353</v>
          </cell>
        </row>
      </sheetData>
      <sheetData sheetId="150">
        <row r="8">
          <cell r="F8">
            <v>93.048505516522638</v>
          </cell>
        </row>
        <row r="12">
          <cell r="F12">
            <v>2274.5569441813295</v>
          </cell>
        </row>
        <row r="13">
          <cell r="F13">
            <v>500.40252771989248</v>
          </cell>
        </row>
        <row r="15">
          <cell r="F15">
            <v>164.88694232192233</v>
          </cell>
        </row>
        <row r="16">
          <cell r="F16">
            <v>500</v>
          </cell>
        </row>
        <row r="17">
          <cell r="F17">
            <v>583.74002577202612</v>
          </cell>
        </row>
        <row r="29">
          <cell r="F29">
            <v>1272.0401981631132</v>
          </cell>
          <cell r="G29">
            <v>27.064685067300282</v>
          </cell>
          <cell r="H29">
            <v>843.57083333333344</v>
          </cell>
          <cell r="I29">
            <v>17.948315602836882</v>
          </cell>
        </row>
      </sheetData>
      <sheetData sheetId="151">
        <row r="8">
          <cell r="F8">
            <v>192.03627734261056</v>
          </cell>
        </row>
        <row r="12">
          <cell r="F12">
            <v>4694.2983741614671</v>
          </cell>
        </row>
        <row r="13">
          <cell r="F13">
            <v>1032.7456423155227</v>
          </cell>
        </row>
        <row r="15">
          <cell r="F15">
            <v>340.29858308992482</v>
          </cell>
        </row>
        <row r="16">
          <cell r="F16">
            <v>632.49</v>
          </cell>
        </row>
        <row r="17">
          <cell r="F17">
            <v>1204.7400531890751</v>
          </cell>
        </row>
        <row r="29">
          <cell r="F29">
            <v>2501.8521594004674</v>
          </cell>
          <cell r="G29">
            <v>25.792290303097602</v>
          </cell>
          <cell r="H29">
            <v>891.82083333333333</v>
          </cell>
          <cell r="I29">
            <v>9.1940292096219931</v>
          </cell>
        </row>
      </sheetData>
      <sheetData sheetId="152">
        <row r="8">
          <cell r="F8">
            <v>77.210462024348573</v>
          </cell>
        </row>
        <row r="12">
          <cell r="F12">
            <v>1887.3983153845074</v>
          </cell>
        </row>
        <row r="13">
          <cell r="F13">
            <v>415.22762938459164</v>
          </cell>
        </row>
        <row r="15">
          <cell r="F15">
            <v>136.82107979904194</v>
          </cell>
        </row>
        <row r="16">
          <cell r="F16">
            <v>500</v>
          </cell>
        </row>
        <row r="17">
          <cell r="F17">
            <v>484.38002138529822</v>
          </cell>
        </row>
        <row r="29">
          <cell r="F29">
            <v>1081.8205899651364</v>
          </cell>
          <cell r="G29">
            <v>27.738989486285547</v>
          </cell>
          <cell r="H29">
            <v>845.5958333333333</v>
          </cell>
          <cell r="I29">
            <v>21.681944444444444</v>
          </cell>
        </row>
      </sheetData>
      <sheetData sheetId="153">
        <row r="8">
          <cell r="F8">
            <v>106.90679357217495</v>
          </cell>
        </row>
        <row r="12">
          <cell r="F12">
            <v>2613.3207443785486</v>
          </cell>
        </row>
        <row r="13">
          <cell r="F13">
            <v>574.9305637632807</v>
          </cell>
        </row>
        <row r="15">
          <cell r="F15">
            <v>189.4445720294427</v>
          </cell>
        </row>
        <row r="16">
          <cell r="F16">
            <v>632.49</v>
          </cell>
        </row>
        <row r="17">
          <cell r="F17">
            <v>670.68002961041293</v>
          </cell>
        </row>
        <row r="29">
          <cell r="F29">
            <v>1479.4217653363428</v>
          </cell>
          <cell r="G29">
            <v>27.396699358080422</v>
          </cell>
          <cell r="H29">
            <v>802.5</v>
          </cell>
          <cell r="I29">
            <v>14.861111111111111</v>
          </cell>
        </row>
      </sheetData>
      <sheetData sheetId="154">
        <row r="8">
          <cell r="F8">
            <v>118.7853261913055</v>
          </cell>
        </row>
        <row r="12">
          <cell r="F12">
            <v>2903.6897159761652</v>
          </cell>
        </row>
        <row r="13">
          <cell r="F13">
            <v>638.81173751475637</v>
          </cell>
        </row>
        <row r="15">
          <cell r="F15">
            <v>210.49396892160297</v>
          </cell>
        </row>
        <row r="16">
          <cell r="F16">
            <v>600</v>
          </cell>
        </row>
        <row r="17">
          <cell r="F17">
            <v>745.20003290045884</v>
          </cell>
        </row>
        <row r="29">
          <cell r="F29">
            <v>1612.0470614848255</v>
          </cell>
          <cell r="G29">
            <v>26.867451024747091</v>
          </cell>
          <cell r="H29">
            <v>963.84999999999991</v>
          </cell>
          <cell r="I29">
            <v>16.064166666666665</v>
          </cell>
        </row>
      </sheetData>
      <sheetData sheetId="155">
        <row r="8">
          <cell r="F8">
            <v>31.676086984348132</v>
          </cell>
        </row>
        <row r="12">
          <cell r="F12">
            <v>774.31725759364406</v>
          </cell>
        </row>
        <row r="13">
          <cell r="F13">
            <v>170.34979667060171</v>
          </cell>
        </row>
        <row r="15">
          <cell r="F15">
            <v>56.131725045760795</v>
          </cell>
        </row>
        <row r="16">
          <cell r="F16">
            <v>462.5</v>
          </cell>
        </row>
        <row r="17">
          <cell r="F17">
            <v>198.72000877345567</v>
          </cell>
        </row>
        <row r="29">
          <cell r="F29">
            <v>523.35171639595342</v>
          </cell>
          <cell r="G29">
            <v>32.709482274747089</v>
          </cell>
          <cell r="H29">
            <v>1192.2458333333332</v>
          </cell>
          <cell r="I29">
            <v>74.515364583333323</v>
          </cell>
        </row>
      </sheetData>
      <sheetData sheetId="156">
        <row r="8">
          <cell r="F8">
            <v>116.80557075478374</v>
          </cell>
        </row>
        <row r="12">
          <cell r="F12">
            <v>2855.2948873765627</v>
          </cell>
        </row>
        <row r="13">
          <cell r="F13">
            <v>628.16487522284376</v>
          </cell>
        </row>
        <row r="15">
          <cell r="F15">
            <v>206.98573610624294</v>
          </cell>
        </row>
        <row r="16">
          <cell r="F16">
            <v>632.49</v>
          </cell>
        </row>
        <row r="17">
          <cell r="F17">
            <v>732.78003235211781</v>
          </cell>
        </row>
        <row r="29">
          <cell r="F29">
            <v>1598.3090204600785</v>
          </cell>
          <cell r="G29">
            <v>27.089983397628448</v>
          </cell>
          <cell r="H29">
            <v>802.5</v>
          </cell>
          <cell r="I29">
            <v>13.601694915254237</v>
          </cell>
        </row>
      </sheetData>
      <sheetData sheetId="157">
        <row r="8">
          <cell r="F8">
            <v>61.372418532174514</v>
          </cell>
        </row>
        <row r="12">
          <cell r="F12">
            <v>1500.2396865876856</v>
          </cell>
        </row>
        <row r="13">
          <cell r="F13">
            <v>330.05273104929086</v>
          </cell>
        </row>
        <row r="15">
          <cell r="F15">
            <v>108.75521727616155</v>
          </cell>
        </row>
        <row r="16">
          <cell r="F16">
            <v>632.49</v>
          </cell>
        </row>
        <row r="17">
          <cell r="F17">
            <v>385.02001699857038</v>
          </cell>
        </row>
        <row r="29">
          <cell r="F29">
            <v>932.54039176715992</v>
          </cell>
          <cell r="G29">
            <v>30.081948121521286</v>
          </cell>
          <cell r="H29">
            <v>1204.0208333333333</v>
          </cell>
          <cell r="I29">
            <v>38.839381720430104</v>
          </cell>
        </row>
      </sheetData>
      <sheetData sheetId="158">
        <row r="8">
          <cell r="F8">
            <v>41.574864166956928</v>
          </cell>
        </row>
        <row r="12">
          <cell r="F12">
            <v>1016.291400591658</v>
          </cell>
        </row>
        <row r="13">
          <cell r="F13">
            <v>223.58410813016476</v>
          </cell>
        </row>
        <row r="15">
          <cell r="F15">
            <v>73.672889122561045</v>
          </cell>
        </row>
        <row r="16">
          <cell r="F16">
            <v>632.49</v>
          </cell>
        </row>
        <row r="17">
          <cell r="F17">
            <v>260.82001151516062</v>
          </cell>
        </row>
        <row r="29">
          <cell r="F29">
            <v>694.76588151968906</v>
          </cell>
          <cell r="G29">
            <v>33.084089596175673</v>
          </cell>
          <cell r="H29">
            <v>1311.1</v>
          </cell>
          <cell r="I29">
            <v>62.43333333333333</v>
          </cell>
        </row>
      </sheetData>
      <sheetData sheetId="159">
        <row r="8">
          <cell r="F8">
            <v>91.068750080000882</v>
          </cell>
        </row>
        <row r="12">
          <cell r="F12">
            <v>2226.1621155817265</v>
          </cell>
        </row>
        <row r="13">
          <cell r="F13">
            <v>489.75566542797986</v>
          </cell>
        </row>
        <row r="15">
          <cell r="F15">
            <v>161.37870950656227</v>
          </cell>
        </row>
        <row r="16">
          <cell r="F16">
            <v>632.49</v>
          </cell>
        </row>
        <row r="17">
          <cell r="F17">
            <v>571.32002522368509</v>
          </cell>
        </row>
        <row r="29">
          <cell r="F29">
            <v>1289.2021571383657</v>
          </cell>
          <cell r="G29">
            <v>28.026133850834036</v>
          </cell>
          <cell r="H29">
            <v>802.5</v>
          </cell>
          <cell r="I29">
            <v>17.445652173913043</v>
          </cell>
        </row>
      </sheetData>
      <sheetData sheetId="160">
        <row r="8">
          <cell r="F8">
            <v>47.514130476522197</v>
          </cell>
        </row>
        <row r="12">
          <cell r="F12">
            <v>1161.4758863904663</v>
          </cell>
        </row>
        <row r="13">
          <cell r="F13">
            <v>255.52469500590257</v>
          </cell>
        </row>
        <row r="15">
          <cell r="F15">
            <v>84.197587568641197</v>
          </cell>
        </row>
        <row r="16">
          <cell r="F16">
            <v>632.49</v>
          </cell>
        </row>
        <row r="17">
          <cell r="F17">
            <v>298.08001316018351</v>
          </cell>
        </row>
        <row r="29">
          <cell r="F29">
            <v>766.09823459393021</v>
          </cell>
          <cell r="G29">
            <v>31.920759774747093</v>
          </cell>
          <cell r="H29">
            <v>1371.125</v>
          </cell>
          <cell r="I29">
            <v>57.130208333333336</v>
          </cell>
        </row>
      </sheetData>
      <sheetData sheetId="161">
        <row r="8">
          <cell r="F8">
            <v>35.635597857391652</v>
          </cell>
        </row>
        <row r="12">
          <cell r="F12">
            <v>871.10691479284958</v>
          </cell>
        </row>
        <row r="13">
          <cell r="F13">
            <v>191.6435212544269</v>
          </cell>
        </row>
        <row r="15">
          <cell r="F15">
            <v>63.148190676480901</v>
          </cell>
        </row>
        <row r="16">
          <cell r="F16">
            <v>632.49</v>
          </cell>
        </row>
        <row r="17">
          <cell r="F17">
            <v>223.56000987013763</v>
          </cell>
        </row>
        <row r="29">
          <cell r="F29">
            <v>623.43352844544756</v>
          </cell>
          <cell r="G29">
            <v>34.635196024747088</v>
          </cell>
          <cell r="H29">
            <v>666.5958333333333</v>
          </cell>
          <cell r="I29">
            <v>37.033101851851853</v>
          </cell>
        </row>
      </sheetData>
      <sheetData sheetId="162">
        <row r="8">
          <cell r="F8">
            <v>116.80557075478374</v>
          </cell>
        </row>
        <row r="12">
          <cell r="F12">
            <v>2855.2948873765627</v>
          </cell>
        </row>
        <row r="13">
          <cell r="F13">
            <v>628.16487522284376</v>
          </cell>
        </row>
        <row r="15">
          <cell r="F15">
            <v>206.98573610624294</v>
          </cell>
        </row>
        <row r="16">
          <cell r="F16">
            <v>632.49</v>
          </cell>
        </row>
        <row r="17">
          <cell r="F17">
            <v>732.78003235211781</v>
          </cell>
        </row>
        <row r="29">
          <cell r="F29">
            <v>1598.3090204600785</v>
          </cell>
          <cell r="G29">
            <v>27.089983397628448</v>
          </cell>
          <cell r="H29">
            <v>1301.8</v>
          </cell>
          <cell r="I29">
            <v>22.064406779661017</v>
          </cell>
        </row>
      </sheetData>
      <sheetData sheetId="163">
        <row r="8">
          <cell r="F8">
            <v>47.514130476522197</v>
          </cell>
        </row>
        <row r="12">
          <cell r="F12">
            <v>1161.4758863904663</v>
          </cell>
        </row>
        <row r="13">
          <cell r="F13">
            <v>255.52469500590257</v>
          </cell>
        </row>
        <row r="15">
          <cell r="F15">
            <v>84.197587568641197</v>
          </cell>
        </row>
        <row r="16">
          <cell r="F16">
            <v>632.49</v>
          </cell>
        </row>
        <row r="17">
          <cell r="F17">
            <v>298.08001316018351</v>
          </cell>
        </row>
        <row r="29">
          <cell r="F29">
            <v>766.09823459393021</v>
          </cell>
          <cell r="G29">
            <v>31.920759774747093</v>
          </cell>
          <cell r="H29">
            <v>1351.5249999999999</v>
          </cell>
          <cell r="I29">
            <v>56.313541666666659</v>
          </cell>
        </row>
      </sheetData>
      <sheetData sheetId="164">
        <row r="8">
          <cell r="F8">
            <v>85.129483770435598</v>
          </cell>
        </row>
        <row r="12">
          <cell r="F12">
            <v>2080.9776297829185</v>
          </cell>
        </row>
        <row r="13">
          <cell r="F13">
            <v>457.81507855224208</v>
          </cell>
        </row>
        <row r="15">
          <cell r="F15">
            <v>150.85401106048215</v>
          </cell>
        </row>
        <row r="16">
          <cell r="F16">
            <v>632.49</v>
          </cell>
        </row>
        <row r="17">
          <cell r="F17">
            <v>534.06002357866214</v>
          </cell>
        </row>
        <row r="29">
          <cell r="F29">
            <v>1217.8698040641248</v>
          </cell>
          <cell r="G29">
            <v>28.322553582886624</v>
          </cell>
          <cell r="H29">
            <v>802.5</v>
          </cell>
          <cell r="I29">
            <v>18.662790697674417</v>
          </cell>
        </row>
      </sheetData>
      <sheetData sheetId="165">
        <row r="8">
          <cell r="F8">
            <v>79.190217460870329</v>
          </cell>
        </row>
        <row r="12">
          <cell r="F12">
            <v>1935.7931439841102</v>
          </cell>
        </row>
        <row r="13">
          <cell r="F13">
            <v>425.87449167650425</v>
          </cell>
        </row>
        <row r="15">
          <cell r="F15">
            <v>140.329312614402</v>
          </cell>
        </row>
        <row r="16">
          <cell r="F16">
            <v>632.49</v>
          </cell>
        </row>
        <row r="17">
          <cell r="F17">
            <v>496.80002193363924</v>
          </cell>
        </row>
        <row r="29">
          <cell r="F29">
            <v>1146.5374509898834</v>
          </cell>
          <cell r="G29">
            <v>28.663436274747085</v>
          </cell>
          <cell r="H29">
            <v>1301.8</v>
          </cell>
          <cell r="I29">
            <v>32.545000000000002</v>
          </cell>
        </row>
      </sheetData>
      <sheetData sheetId="166">
        <row r="8">
          <cell r="F8">
            <v>79.190217460870329</v>
          </cell>
        </row>
        <row r="12">
          <cell r="F12">
            <v>1935.7931439841102</v>
          </cell>
        </row>
        <row r="13">
          <cell r="F13">
            <v>425.87449167650425</v>
          </cell>
        </row>
        <row r="15">
          <cell r="F15">
            <v>140.329312614402</v>
          </cell>
        </row>
        <row r="16">
          <cell r="F16">
            <v>632.49</v>
          </cell>
        </row>
        <row r="17">
          <cell r="F17">
            <v>496.80002193363924</v>
          </cell>
        </row>
        <row r="29">
          <cell r="F29">
            <v>1146.5374509898834</v>
          </cell>
          <cell r="G29">
            <v>28.663436274747085</v>
          </cell>
          <cell r="H29">
            <v>802.5</v>
          </cell>
          <cell r="I29">
            <v>20.0625</v>
          </cell>
        </row>
      </sheetData>
      <sheetData sheetId="167">
        <row r="8">
          <cell r="F8">
            <v>91.068750080000882</v>
          </cell>
        </row>
        <row r="12">
          <cell r="F12">
            <v>2226.1621155817265</v>
          </cell>
        </row>
        <row r="13">
          <cell r="F13">
            <v>489.75566542797986</v>
          </cell>
        </row>
        <row r="15">
          <cell r="F15">
            <v>161.37870950656227</v>
          </cell>
        </row>
        <row r="16">
          <cell r="F16">
            <v>632.49</v>
          </cell>
        </row>
        <row r="17">
          <cell r="F17">
            <v>571.32002522368509</v>
          </cell>
        </row>
        <row r="29">
          <cell r="F29">
            <v>1289.2021571383657</v>
          </cell>
          <cell r="G29">
            <v>28.026133850834036</v>
          </cell>
          <cell r="H29">
            <v>1280.8999999999999</v>
          </cell>
          <cell r="I29">
            <v>27.845652173913042</v>
          </cell>
        </row>
      </sheetData>
      <sheetData sheetId="168">
        <row r="8">
          <cell r="F8">
            <v>98.987771826087908</v>
          </cell>
        </row>
        <row r="12">
          <cell r="F12">
            <v>2419.741429980138</v>
          </cell>
        </row>
        <row r="13">
          <cell r="F13">
            <v>532.34311459563037</v>
          </cell>
        </row>
        <row r="15">
          <cell r="F15">
            <v>175.41164076800251</v>
          </cell>
        </row>
        <row r="16">
          <cell r="F16">
            <v>632.49</v>
          </cell>
        </row>
        <row r="17">
          <cell r="F17">
            <v>621.00002741704907</v>
          </cell>
        </row>
        <row r="29">
          <cell r="F29">
            <v>1384.3119612373544</v>
          </cell>
          <cell r="G29">
            <v>27.686239224747087</v>
          </cell>
          <cell r="H29">
            <v>1301.8</v>
          </cell>
          <cell r="I29">
            <v>26.035999999999998</v>
          </cell>
        </row>
      </sheetData>
      <sheetData sheetId="169">
        <row r="8">
          <cell r="F8">
            <v>77.210462024348573</v>
          </cell>
        </row>
        <row r="12">
          <cell r="F12">
            <v>1887.3983153845074</v>
          </cell>
        </row>
        <row r="13">
          <cell r="F13">
            <v>415.22762938459164</v>
          </cell>
        </row>
        <row r="15">
          <cell r="F15">
            <v>136.82107979904194</v>
          </cell>
        </row>
        <row r="16">
          <cell r="F16">
            <v>632.49</v>
          </cell>
        </row>
        <row r="17">
          <cell r="F17">
            <v>484.38002138529822</v>
          </cell>
        </row>
        <row r="29">
          <cell r="F29">
            <v>1122.7599999651366</v>
          </cell>
          <cell r="G29">
            <v>28.788717947824015</v>
          </cell>
          <cell r="H29">
            <v>1391.1208333333334</v>
          </cell>
          <cell r="I29">
            <v>35.66976495726496</v>
          </cell>
        </row>
      </sheetData>
      <sheetData sheetId="170">
        <row r="8">
          <cell r="F8">
            <v>108.8865490086967</v>
          </cell>
        </row>
        <row r="12">
          <cell r="F12">
            <v>2661.7155729781516</v>
          </cell>
        </row>
        <row r="13">
          <cell r="F13">
            <v>585.57742605519331</v>
          </cell>
        </row>
        <row r="15">
          <cell r="F15">
            <v>192.95280484480273</v>
          </cell>
        </row>
        <row r="16">
          <cell r="F16">
            <v>632.49</v>
          </cell>
        </row>
        <row r="17">
          <cell r="F17">
            <v>683.10003015875395</v>
          </cell>
        </row>
        <row r="29">
          <cell r="F29">
            <v>1503.1992163610898</v>
          </cell>
          <cell r="G29">
            <v>27.330894842928906</v>
          </cell>
          <cell r="H29">
            <v>1391.1000000000001</v>
          </cell>
          <cell r="I29">
            <v>25.292727272727276</v>
          </cell>
        </row>
      </sheetData>
      <sheetData sheetId="171">
        <row r="8">
          <cell r="F8">
            <v>223.71236432695866</v>
          </cell>
        </row>
        <row r="12">
          <cell r="F12">
            <v>5468.6156317551113</v>
          </cell>
        </row>
        <row r="13">
          <cell r="F13">
            <v>1203.0954389861245</v>
          </cell>
        </row>
        <row r="15">
          <cell r="F15">
            <v>396.43030813568561</v>
          </cell>
        </row>
        <row r="16">
          <cell r="F16">
            <v>1397.0025000000001</v>
          </cell>
        </row>
        <row r="17">
          <cell r="F17">
            <v>1403.4600619625307</v>
          </cell>
        </row>
        <row r="29">
          <cell r="F29">
            <v>3118.525738296421</v>
          </cell>
          <cell r="G29">
            <v>27.59757290527806</v>
          </cell>
          <cell r="H29">
            <v>1721.2249999999999</v>
          </cell>
          <cell r="I29">
            <v>15.232079646017699</v>
          </cell>
        </row>
      </sheetData>
      <sheetData sheetId="172">
        <row r="8">
          <cell r="F8">
            <v>352.39646770087296</v>
          </cell>
        </row>
        <row r="12">
          <cell r="F12">
            <v>8614.27949072929</v>
          </cell>
        </row>
        <row r="13">
          <cell r="F13">
            <v>1895.1414879604438</v>
          </cell>
        </row>
        <row r="15">
          <cell r="F15">
            <v>624.46544113408891</v>
          </cell>
        </row>
        <row r="16">
          <cell r="F16">
            <v>992.96</v>
          </cell>
        </row>
        <row r="17">
          <cell r="F17">
            <v>2210.7600976046947</v>
          </cell>
        </row>
        <row r="29">
          <cell r="F29">
            <v>4539.2109224049809</v>
          </cell>
          <cell r="G29">
            <v>25.501184957331354</v>
          </cell>
          <cell r="H29">
            <v>1525.5249999999999</v>
          </cell>
          <cell r="I29">
            <v>8.5703651685393254</v>
          </cell>
        </row>
      </sheetData>
      <sheetData sheetId="173">
        <row r="8">
          <cell r="F8">
            <v>59.39266309565275</v>
          </cell>
        </row>
        <row r="12">
          <cell r="F12">
            <v>1451.8448579880826</v>
          </cell>
        </row>
        <row r="13">
          <cell r="F13">
            <v>319.40586875737819</v>
          </cell>
        </row>
        <row r="15">
          <cell r="F15">
            <v>105.24698446080149</v>
          </cell>
        </row>
        <row r="16">
          <cell r="F16">
            <v>632.49</v>
          </cell>
        </row>
        <row r="17">
          <cell r="F17">
            <v>372.60001645022942</v>
          </cell>
        </row>
        <row r="29">
          <cell r="F29">
            <v>908.76294074241264</v>
          </cell>
          <cell r="G29">
            <v>30.292098024747087</v>
          </cell>
          <cell r="H29">
            <v>802.5</v>
          </cell>
          <cell r="I29">
            <v>26.75</v>
          </cell>
        </row>
      </sheetData>
      <sheetData sheetId="174">
        <row r="8">
          <cell r="F8">
            <v>35.635597857391652</v>
          </cell>
        </row>
        <row r="12">
          <cell r="F12">
            <v>871.10691479284958</v>
          </cell>
        </row>
        <row r="13">
          <cell r="F13">
            <v>191.6435212544269</v>
          </cell>
        </row>
        <row r="15">
          <cell r="F15">
            <v>63.148190676480901</v>
          </cell>
        </row>
        <row r="16">
          <cell r="F16">
            <v>462.5</v>
          </cell>
        </row>
        <row r="17">
          <cell r="F17">
            <v>223.56000987013763</v>
          </cell>
        </row>
        <row r="29">
          <cell r="F29">
            <v>570.90661844544763</v>
          </cell>
          <cell r="G29">
            <v>31.717034358080426</v>
          </cell>
          <cell r="H29">
            <v>1272.575</v>
          </cell>
          <cell r="I29">
            <v>70.69861111111112</v>
          </cell>
        </row>
      </sheetData>
      <sheetData sheetId="175">
        <row r="8">
          <cell r="F8">
            <v>128.68410337391427</v>
          </cell>
        </row>
        <row r="12">
          <cell r="F12">
            <v>3145.6638589741792</v>
          </cell>
        </row>
        <row r="13">
          <cell r="F13">
            <v>692.04604897431943</v>
          </cell>
        </row>
        <row r="15">
          <cell r="F15">
            <v>228.03513299840324</v>
          </cell>
        </row>
        <row r="16">
          <cell r="F16">
            <v>600</v>
          </cell>
        </row>
        <row r="17">
          <cell r="F17">
            <v>807.30003564216372</v>
          </cell>
        </row>
        <row r="29">
          <cell r="F29">
            <v>1730.9343166085609</v>
          </cell>
          <cell r="G29">
            <v>26.629758717054784</v>
          </cell>
          <cell r="H29">
            <v>977.17500000000007</v>
          </cell>
          <cell r="I29">
            <v>15.033461538461539</v>
          </cell>
        </row>
      </sheetData>
      <sheetData sheetId="176">
        <row r="8">
          <cell r="F8">
            <v>9.8987771826087911</v>
          </cell>
        </row>
        <row r="12">
          <cell r="F12">
            <v>241.97414299801378</v>
          </cell>
        </row>
        <row r="13">
          <cell r="F13">
            <v>53.234311459563031</v>
          </cell>
        </row>
        <row r="15">
          <cell r="F15">
            <v>17.54116407680025</v>
          </cell>
        </row>
        <row r="16">
          <cell r="F16">
            <v>412.5</v>
          </cell>
        </row>
        <row r="17">
          <cell r="F17">
            <v>62.100002741704905</v>
          </cell>
        </row>
        <row r="29">
          <cell r="F29">
            <v>246.34975512373543</v>
          </cell>
          <cell r="G29">
            <v>49.269951024747087</v>
          </cell>
          <cell r="H29">
            <v>383.07499999999999</v>
          </cell>
          <cell r="I29">
            <v>76.614999999999995</v>
          </cell>
        </row>
      </sheetData>
      <sheetData sheetId="177">
        <row r="8">
          <cell r="F8">
            <v>225.69211976348046</v>
          </cell>
        </row>
        <row r="12">
          <cell r="F12">
            <v>5517.0104603547143</v>
          </cell>
        </row>
        <row r="13">
          <cell r="F13">
            <v>1213.7423012780371</v>
          </cell>
        </row>
        <row r="15">
          <cell r="F15">
            <v>399.9385409510457</v>
          </cell>
        </row>
        <row r="16">
          <cell r="F16">
            <v>992.96</v>
          </cell>
        </row>
        <row r="17">
          <cell r="F17">
            <v>1415.8800625108718</v>
          </cell>
        </row>
        <row r="29">
          <cell r="F29">
            <v>3017.4540568211683</v>
          </cell>
          <cell r="G29">
            <v>26.468895235273404</v>
          </cell>
          <cell r="H29">
            <v>1563.4708333333328</v>
          </cell>
          <cell r="I29">
            <v>13.714656432748534</v>
          </cell>
        </row>
      </sheetData>
      <sheetData sheetId="178">
        <row r="8">
          <cell r="F8">
            <v>132.64361424695781</v>
          </cell>
        </row>
        <row r="12">
          <cell r="F12">
            <v>3242.4535161733843</v>
          </cell>
        </row>
        <row r="13">
          <cell r="F13">
            <v>713.33977355814454</v>
          </cell>
        </row>
        <row r="15">
          <cell r="F15">
            <v>235.05159862912336</v>
          </cell>
        </row>
        <row r="16">
          <cell r="F16">
            <v>764.51250000000005</v>
          </cell>
        </row>
        <row r="17">
          <cell r="F17">
            <v>832.14003673884565</v>
          </cell>
        </row>
        <row r="29">
          <cell r="F29">
            <v>1829.3235811580548</v>
          </cell>
          <cell r="G29">
            <v>27.303337032209772</v>
          </cell>
          <cell r="H29">
            <v>976.92916666666679</v>
          </cell>
          <cell r="I29">
            <v>14.581032338308459</v>
          </cell>
        </row>
      </sheetData>
      <sheetData sheetId="179">
        <row r="8">
          <cell r="F8">
            <v>13.858288055652308</v>
          </cell>
        </row>
        <row r="12">
          <cell r="F12">
            <v>338.76380019721933</v>
          </cell>
        </row>
        <row r="13">
          <cell r="F13">
            <v>74.528036043388255</v>
          </cell>
        </row>
        <row r="15">
          <cell r="F15">
            <v>24.557629707520348</v>
          </cell>
        </row>
        <row r="16">
          <cell r="F16">
            <v>412.5</v>
          </cell>
        </row>
        <row r="17">
          <cell r="F17">
            <v>86.940003838386858</v>
          </cell>
        </row>
        <row r="29">
          <cell r="F29">
            <v>293.90465717322962</v>
          </cell>
          <cell r="G29">
            <v>41.986379596175659</v>
          </cell>
          <cell r="H29">
            <v>383.07499999999999</v>
          </cell>
          <cell r="I29">
            <v>54.725000000000001</v>
          </cell>
        </row>
      </sheetData>
      <sheetData sheetId="180">
        <row r="8">
          <cell r="F8">
            <v>23.757065238261099</v>
          </cell>
        </row>
        <row r="12">
          <cell r="F12">
            <v>580.73794319523313</v>
          </cell>
        </row>
        <row r="13">
          <cell r="F13">
            <v>127.76234750295129</v>
          </cell>
        </row>
        <row r="15">
          <cell r="F15">
            <v>42.098793784320598</v>
          </cell>
        </row>
        <row r="16">
          <cell r="F16">
            <v>632.49</v>
          </cell>
        </row>
        <row r="17">
          <cell r="F17">
            <v>149.04000658009176</v>
          </cell>
        </row>
        <row r="29">
          <cell r="F29">
            <v>480.76882229696514</v>
          </cell>
          <cell r="G29">
            <v>40.064068524747093</v>
          </cell>
          <cell r="H29">
            <v>662.29583333333323</v>
          </cell>
          <cell r="I29">
            <v>55.191319444444439</v>
          </cell>
        </row>
      </sheetData>
      <sheetData sheetId="181">
        <row r="8">
          <cell r="F8">
            <v>142.54239142956661</v>
          </cell>
        </row>
        <row r="12">
          <cell r="F12">
            <v>3484.4276591713983</v>
          </cell>
        </row>
        <row r="13">
          <cell r="F13">
            <v>766.5740850177076</v>
          </cell>
        </row>
        <row r="15">
          <cell r="F15">
            <v>252.5927627059236</v>
          </cell>
        </row>
        <row r="16">
          <cell r="F16">
            <v>764.51250000000005</v>
          </cell>
        </row>
        <row r="17">
          <cell r="F17">
            <v>894.24003948055054</v>
          </cell>
        </row>
        <row r="29">
          <cell r="F29">
            <v>1948.2108362817903</v>
          </cell>
          <cell r="G29">
            <v>27.058483837247088</v>
          </cell>
          <cell r="H29">
            <v>939.625</v>
          </cell>
          <cell r="I29">
            <v>13.050347222222221</v>
          </cell>
        </row>
      </sheetData>
      <sheetData sheetId="182">
        <row r="8">
          <cell r="F8">
            <v>59.39266309565275</v>
          </cell>
        </row>
        <row r="12">
          <cell r="F12">
            <v>1451.8448579880826</v>
          </cell>
        </row>
        <row r="13">
          <cell r="F13">
            <v>319.40586875737819</v>
          </cell>
        </row>
        <row r="15">
          <cell r="F15">
            <v>105.24698446080149</v>
          </cell>
        </row>
        <row r="16">
          <cell r="F16">
            <v>500</v>
          </cell>
        </row>
        <row r="17">
          <cell r="F17">
            <v>372.60001645022942</v>
          </cell>
        </row>
        <row r="29">
          <cell r="F29">
            <v>867.82353074241257</v>
          </cell>
          <cell r="G29">
            <v>28.927451024747086</v>
          </cell>
          <cell r="H29">
            <v>704.02499999999998</v>
          </cell>
          <cell r="I29">
            <v>23.467499999999998</v>
          </cell>
        </row>
      </sheetData>
      <sheetData sheetId="183">
        <row r="8">
          <cell r="F8">
            <v>85.129483770435598</v>
          </cell>
        </row>
        <row r="12">
          <cell r="F12">
            <v>2080.9776297829185</v>
          </cell>
        </row>
        <row r="13">
          <cell r="F13">
            <v>457.81507855224208</v>
          </cell>
        </row>
        <row r="15">
          <cell r="F15">
            <v>150.85401106048215</v>
          </cell>
        </row>
        <row r="16">
          <cell r="F16">
            <v>632.5</v>
          </cell>
        </row>
        <row r="17">
          <cell r="F17">
            <v>534.06002357866214</v>
          </cell>
        </row>
        <row r="29">
          <cell r="F29">
            <v>1217.8728940641247</v>
          </cell>
          <cell r="G29">
            <v>28.322625443351736</v>
          </cell>
          <cell r="H29">
            <v>1308.5999999999999</v>
          </cell>
          <cell r="I29">
            <v>30.43255813953488</v>
          </cell>
        </row>
      </sheetData>
      <sheetData sheetId="184">
        <row r="8">
          <cell r="F8">
            <v>243.50991869217629</v>
          </cell>
        </row>
        <row r="12">
          <cell r="F12">
            <v>5952.5639177511384</v>
          </cell>
        </row>
        <row r="13">
          <cell r="F13">
            <v>1309.5640619052504</v>
          </cell>
        </row>
        <row r="15">
          <cell r="F15">
            <v>431.51263628928615</v>
          </cell>
        </row>
        <row r="16">
          <cell r="F16">
            <v>1037.5</v>
          </cell>
        </row>
        <row r="17">
          <cell r="F17">
            <v>1527.6600674459405</v>
          </cell>
        </row>
        <row r="29">
          <cell r="F29">
            <v>3245.2139760438913</v>
          </cell>
          <cell r="G29">
            <v>26.383853463771473</v>
          </cell>
          <cell r="H29">
            <v>1072.4749999999999</v>
          </cell>
          <cell r="I29">
            <v>8.7193089430894304</v>
          </cell>
        </row>
      </sheetData>
      <sheetData sheetId="185">
        <row r="8">
          <cell r="F8">
            <v>128.68410337391427</v>
          </cell>
        </row>
        <row r="12">
          <cell r="F12">
            <v>3145.6638589741792</v>
          </cell>
        </row>
        <row r="13">
          <cell r="F13">
            <v>692.04604897431943</v>
          </cell>
        </row>
        <row r="15">
          <cell r="F15">
            <v>228.03513299840324</v>
          </cell>
        </row>
        <row r="16">
          <cell r="F16">
            <v>764.51250000000005</v>
          </cell>
        </row>
        <row r="17">
          <cell r="F17">
            <v>807.30003564216372</v>
          </cell>
        </row>
        <row r="29">
          <cell r="F29">
            <v>1781.7686791085607</v>
          </cell>
          <cell r="G29">
            <v>27.411825832439394</v>
          </cell>
          <cell r="H29">
            <v>939.625</v>
          </cell>
          <cell r="I29">
            <v>14.455769230769231</v>
          </cell>
        </row>
      </sheetData>
      <sheetData sheetId="186">
        <row r="8">
          <cell r="F8">
            <v>61.372418532174514</v>
          </cell>
        </row>
        <row r="12">
          <cell r="F12">
            <v>1500.2396865876856</v>
          </cell>
        </row>
        <row r="13">
          <cell r="F13">
            <v>330.05273104929086</v>
          </cell>
        </row>
        <row r="15">
          <cell r="F15">
            <v>108.75521727616155</v>
          </cell>
        </row>
        <row r="16">
          <cell r="F16">
            <v>632.49</v>
          </cell>
        </row>
        <row r="17">
          <cell r="F17">
            <v>385.02001699857038</v>
          </cell>
        </row>
        <row r="29">
          <cell r="F29">
            <v>932.54039176715992</v>
          </cell>
          <cell r="G29">
            <v>30.081948121521286</v>
          </cell>
          <cell r="H29">
            <v>802.5</v>
          </cell>
          <cell r="I29">
            <v>25.887096774193548</v>
          </cell>
        </row>
      </sheetData>
      <sheetData sheetId="187">
        <row r="8">
          <cell r="F8">
            <v>11.878532619130549</v>
          </cell>
        </row>
        <row r="12">
          <cell r="F12">
            <v>290.36897159761656</v>
          </cell>
        </row>
        <row r="13">
          <cell r="F13">
            <v>63.881173751475643</v>
          </cell>
        </row>
        <row r="15">
          <cell r="F15">
            <v>21.049396892160299</v>
          </cell>
        </row>
        <row r="16">
          <cell r="F16">
            <v>632.49</v>
          </cell>
        </row>
        <row r="17">
          <cell r="F17">
            <v>74.520003290045878</v>
          </cell>
        </row>
        <row r="29">
          <cell r="F29">
            <v>338.10411614848255</v>
          </cell>
          <cell r="G29">
            <v>56.350686024747091</v>
          </cell>
          <cell r="H29">
            <v>1206.2291666666667</v>
          </cell>
          <cell r="I29">
            <v>201.03819444444446</v>
          </cell>
        </row>
      </sheetData>
      <sheetData sheetId="188">
        <row r="8">
          <cell r="F8">
            <v>73.250951151305046</v>
          </cell>
        </row>
        <row r="12">
          <cell r="F12">
            <v>1790.6086581853021</v>
          </cell>
        </row>
        <row r="13">
          <cell r="F13">
            <v>393.93390480076647</v>
          </cell>
        </row>
        <row r="15">
          <cell r="F15">
            <v>129.80461416832185</v>
          </cell>
        </row>
        <row r="16">
          <cell r="F16">
            <v>632.49</v>
          </cell>
        </row>
        <row r="17">
          <cell r="F17">
            <v>459.54002028861623</v>
          </cell>
        </row>
        <row r="29">
          <cell r="F29">
            <v>1075.2050979156422</v>
          </cell>
          <cell r="G29">
            <v>29.059597240963303</v>
          </cell>
          <cell r="H29">
            <v>891.82083333333333</v>
          </cell>
          <cell r="I29">
            <v>24.103265765765766</v>
          </cell>
        </row>
      </sheetData>
      <sheetData sheetId="189">
        <row r="8">
          <cell r="F8">
            <v>180.15774472347999</v>
          </cell>
        </row>
        <row r="12">
          <cell r="F12">
            <v>4403.929402563851</v>
          </cell>
        </row>
        <row r="13">
          <cell r="F13">
            <v>968.86446856404723</v>
          </cell>
        </row>
        <row r="15">
          <cell r="F15">
            <v>319.24918619776457</v>
          </cell>
        </row>
        <row r="16">
          <cell r="F16">
            <v>764.51250000000005</v>
          </cell>
        </row>
        <row r="17">
          <cell r="F17">
            <v>1130.2200498990292</v>
          </cell>
        </row>
        <row r="29">
          <cell r="F29">
            <v>2399.9824057519854</v>
          </cell>
          <cell r="G29">
            <v>26.3734330302416</v>
          </cell>
          <cell r="H29">
            <v>969.39583333333337</v>
          </cell>
          <cell r="I29">
            <v>10.652701465201465</v>
          </cell>
        </row>
      </sheetData>
      <sheetData sheetId="190">
        <row r="8">
          <cell r="F8">
            <v>114.82581531826197</v>
          </cell>
        </row>
        <row r="12">
          <cell r="F12">
            <v>2806.9000587769597</v>
          </cell>
        </row>
        <row r="13">
          <cell r="F13">
            <v>617.51801293093115</v>
          </cell>
        </row>
        <row r="15">
          <cell r="F15">
            <v>203.47750329088291</v>
          </cell>
        </row>
        <row r="16">
          <cell r="F16">
            <v>764.51250000000005</v>
          </cell>
        </row>
        <row r="17">
          <cell r="F17">
            <v>720.36003180377679</v>
          </cell>
        </row>
        <row r="29">
          <cell r="F29">
            <v>1615.3265219353309</v>
          </cell>
          <cell r="G29">
            <v>27.850457274747086</v>
          </cell>
          <cell r="H29">
            <v>939.625</v>
          </cell>
          <cell r="I29">
            <v>16.200431034482758</v>
          </cell>
        </row>
      </sheetData>
      <sheetData sheetId="191">
        <row r="8">
          <cell r="F8">
            <v>63.352173968696263</v>
          </cell>
        </row>
        <row r="12">
          <cell r="F12">
            <v>1548.6345151872881</v>
          </cell>
        </row>
        <row r="13">
          <cell r="F13">
            <v>340.69959334120341</v>
          </cell>
        </row>
        <row r="15">
          <cell r="F15">
            <v>112.26345009152159</v>
          </cell>
        </row>
        <row r="16">
          <cell r="F16">
            <v>632.49</v>
          </cell>
        </row>
        <row r="17">
          <cell r="F17">
            <v>397.44001754691135</v>
          </cell>
        </row>
        <row r="29">
          <cell r="F29">
            <v>956.31784279190674</v>
          </cell>
          <cell r="G29">
            <v>29.884932587247086</v>
          </cell>
          <cell r="H29">
            <v>891.82083333333333</v>
          </cell>
          <cell r="I29">
            <v>27.869401041666666</v>
          </cell>
        </row>
      </sheetData>
      <sheetData sheetId="192">
        <row r="8">
          <cell r="F8">
            <v>51.47364134956571</v>
          </cell>
        </row>
        <row r="12">
          <cell r="F12">
            <v>1258.2655435896716</v>
          </cell>
        </row>
        <row r="13">
          <cell r="F13">
            <v>276.81841958972774</v>
          </cell>
        </row>
        <row r="15">
          <cell r="F15">
            <v>91.214053199361302</v>
          </cell>
        </row>
        <row r="16">
          <cell r="F16">
            <v>632.49</v>
          </cell>
        </row>
        <row r="17">
          <cell r="F17">
            <v>322.9200142568655</v>
          </cell>
        </row>
        <row r="29">
          <cell r="F29">
            <v>813.6531366434242</v>
          </cell>
          <cell r="G29">
            <v>31.29435140936247</v>
          </cell>
          <cell r="H29">
            <v>1206.2291666666667</v>
          </cell>
          <cell r="I29">
            <v>46.393429487179489</v>
          </cell>
        </row>
      </sheetData>
      <sheetData sheetId="193">
        <row r="8">
          <cell r="F8">
            <v>29.696331547826375</v>
          </cell>
        </row>
        <row r="12">
          <cell r="F12">
            <v>725.9224289940413</v>
          </cell>
        </row>
        <row r="13">
          <cell r="F13">
            <v>159.70293437868909</v>
          </cell>
        </row>
        <row r="15">
          <cell r="F15">
            <v>52.623492230400743</v>
          </cell>
        </row>
        <row r="16">
          <cell r="F16">
            <v>632.49</v>
          </cell>
        </row>
        <row r="17">
          <cell r="F17">
            <v>186.30000822511471</v>
          </cell>
        </row>
        <row r="29">
          <cell r="F29">
            <v>552.1011753712063</v>
          </cell>
          <cell r="G29">
            <v>36.806745024747087</v>
          </cell>
          <cell r="H29">
            <v>708.12916666666661</v>
          </cell>
          <cell r="I29">
            <v>47.208611111111104</v>
          </cell>
        </row>
      </sheetData>
      <sheetData sheetId="194">
        <row r="8">
          <cell r="F8">
            <v>35.635597857391652</v>
          </cell>
        </row>
        <row r="12">
          <cell r="F12">
            <v>871.10691479284958</v>
          </cell>
        </row>
        <row r="13">
          <cell r="F13">
            <v>191.6435212544269</v>
          </cell>
        </row>
        <row r="15">
          <cell r="F15">
            <v>63.148190676480901</v>
          </cell>
        </row>
        <row r="16">
          <cell r="F16">
            <v>500</v>
          </cell>
        </row>
        <row r="17">
          <cell r="F17">
            <v>223.56000987013763</v>
          </cell>
        </row>
        <row r="29">
          <cell r="F29">
            <v>582.49411844544761</v>
          </cell>
          <cell r="G29">
            <v>32.360784358080423</v>
          </cell>
          <cell r="H29">
            <v>784</v>
          </cell>
          <cell r="I29">
            <v>43.555555555555557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7"/>
  <sheetViews>
    <sheetView topLeftCell="A216" zoomScale="70" zoomScaleNormal="70" workbookViewId="0">
      <selection activeCell="A255" sqref="A255:R255"/>
    </sheetView>
  </sheetViews>
  <sheetFormatPr defaultRowHeight="15"/>
  <cols>
    <col min="1" max="1" width="7.140625" customWidth="1"/>
    <col min="2" max="2" width="39" customWidth="1"/>
    <col min="3" max="3" width="14.28515625" customWidth="1"/>
    <col min="4" max="4" width="9" customWidth="1"/>
    <col min="5" max="5" width="10.5703125" customWidth="1"/>
    <col min="6" max="6" width="10.28515625" customWidth="1"/>
    <col min="7" max="7" width="10" customWidth="1"/>
    <col min="9" max="9" width="10" customWidth="1"/>
    <col min="10" max="10" width="9.7109375" customWidth="1"/>
    <col min="11" max="11" width="13" customWidth="1"/>
    <col min="12" max="12" width="14" customWidth="1"/>
    <col min="13" max="13" width="11.140625" customWidth="1"/>
    <col min="14" max="14" width="10.140625" customWidth="1"/>
    <col min="15" max="15" width="11.28515625" customWidth="1"/>
    <col min="17" max="17" width="17.140625" customWidth="1"/>
    <col min="18" max="18" width="15.140625" customWidth="1"/>
  </cols>
  <sheetData>
    <row r="1" spans="1:18">
      <c r="P1" s="1"/>
      <c r="Q1" s="36" t="s">
        <v>0</v>
      </c>
      <c r="R1" s="36"/>
    </row>
    <row r="2" spans="1:18">
      <c r="P2" s="1"/>
      <c r="Q2" s="126" t="s">
        <v>1</v>
      </c>
      <c r="R2" s="126"/>
    </row>
    <row r="3" spans="1:18">
      <c r="P3" s="1"/>
      <c r="Q3" s="126" t="s">
        <v>2</v>
      </c>
      <c r="R3" s="126"/>
    </row>
    <row r="4" spans="1:18">
      <c r="P4" s="2"/>
      <c r="Q4" s="127"/>
      <c r="R4" s="127"/>
    </row>
    <row r="5" spans="1:18">
      <c r="P5" s="3"/>
      <c r="Q5" s="126" t="s">
        <v>3</v>
      </c>
      <c r="R5" s="126"/>
    </row>
    <row r="6" spans="1:18">
      <c r="P6" s="124"/>
      <c r="Q6" s="124"/>
      <c r="R6" s="124"/>
    </row>
    <row r="7" spans="1:18" ht="36.75" customHeight="1">
      <c r="A7" s="125" t="s">
        <v>4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</row>
    <row r="8" spans="1:18" ht="54.75" customHeight="1">
      <c r="A8" s="123" t="s">
        <v>5</v>
      </c>
      <c r="B8" s="123" t="s">
        <v>6</v>
      </c>
      <c r="C8" s="121" t="s">
        <v>7</v>
      </c>
      <c r="D8" s="121" t="s">
        <v>8</v>
      </c>
      <c r="E8" s="121" t="s">
        <v>9</v>
      </c>
      <c r="F8" s="121" t="s">
        <v>10</v>
      </c>
      <c r="G8" s="121" t="s">
        <v>11</v>
      </c>
      <c r="H8" s="121" t="s">
        <v>12</v>
      </c>
      <c r="I8" s="121" t="s">
        <v>13</v>
      </c>
      <c r="J8" s="121" t="s">
        <v>14</v>
      </c>
      <c r="K8" s="121" t="s">
        <v>15</v>
      </c>
      <c r="L8" s="121" t="s">
        <v>16</v>
      </c>
      <c r="M8" s="121" t="s">
        <v>17</v>
      </c>
      <c r="N8" s="121" t="s">
        <v>18</v>
      </c>
      <c r="O8" s="121" t="s">
        <v>19</v>
      </c>
      <c r="P8" s="123" t="s">
        <v>20</v>
      </c>
      <c r="Q8" s="123" t="s">
        <v>21</v>
      </c>
      <c r="R8" s="123"/>
    </row>
    <row r="9" spans="1:18" ht="57.75" customHeight="1">
      <c r="A9" s="123"/>
      <c r="B9" s="123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3"/>
      <c r="Q9" s="4" t="s">
        <v>258</v>
      </c>
      <c r="R9" s="4" t="s">
        <v>22</v>
      </c>
    </row>
    <row r="10" spans="1:18">
      <c r="A10" s="5">
        <v>1</v>
      </c>
      <c r="B10" s="6" t="s">
        <v>23</v>
      </c>
      <c r="C10" s="7" t="str">
        <f>'[1]Повірка приладів (ок)'!C3</f>
        <v>Взлет</v>
      </c>
      <c r="D10" s="8">
        <f>'[1]Повірка приладів (ок)'!E3</f>
        <v>50</v>
      </c>
      <c r="E10" s="9">
        <f>'[1]вул. Шевченка  1'!F8</f>
        <v>120.76508162782726</v>
      </c>
      <c r="F10" s="9">
        <f>'[1]вул. Шевченка  1'!F12</f>
        <v>2952.0845445757682</v>
      </c>
      <c r="G10" s="9">
        <f>'[1]вул. Шевченка  1'!F13</f>
        <v>649.45859980666899</v>
      </c>
      <c r="H10" s="9">
        <f>'[1]вул. Шевченка  1'!F15</f>
        <v>214.00220173696303</v>
      </c>
      <c r="I10" s="9">
        <f>'[1]вул. Шевченка  1'!F16</f>
        <v>600.20000000000005</v>
      </c>
      <c r="J10" s="9">
        <f>'[1]вул. Шевченка  1'!F17</f>
        <v>757.62003344879975</v>
      </c>
      <c r="K10" s="9">
        <f>E10+F10+G10+H10+I10+J10</f>
        <v>5294.1304611960268</v>
      </c>
      <c r="L10" s="9">
        <f>K10*0.03</f>
        <v>158.8239138358808</v>
      </c>
      <c r="M10" s="9">
        <f>K10+L10</f>
        <v>5452.9543750319071</v>
      </c>
      <c r="N10" s="9">
        <f>M10*1.2-M10</f>
        <v>1090.5908750063809</v>
      </c>
      <c r="O10" s="9">
        <f>M10+N10</f>
        <v>6543.545250038288</v>
      </c>
      <c r="P10" s="10">
        <f>'[1]Кількість приміщень'!C3</f>
        <v>61</v>
      </c>
      <c r="Q10" s="11">
        <f>'[1]вул. Шевченка  1'!F29</f>
        <v>1635.886312509572</v>
      </c>
      <c r="R10" s="11">
        <f>'[1]вул. Шевченка  1'!G29</f>
        <v>26.817808401796263</v>
      </c>
    </row>
    <row r="11" spans="1:18">
      <c r="A11" s="5">
        <v>2</v>
      </c>
      <c r="B11" s="6" t="s">
        <v>24</v>
      </c>
      <c r="C11" s="7" t="str">
        <f>'[1]Повірка приладів (ок)'!C4</f>
        <v>Взлет</v>
      </c>
      <c r="D11" s="8">
        <f>'[1]Повірка приладів (ок)'!E4</f>
        <v>50</v>
      </c>
      <c r="E11" s="9">
        <f>'[1]вул. Шевченка  4'!F8</f>
        <v>126.70434793739253</v>
      </c>
      <c r="F11" s="9">
        <f>'[1]вул. Шевченка  4'!F12</f>
        <v>3097.2690303745762</v>
      </c>
      <c r="G11" s="9">
        <f>'[1]вул. Шевченка  4'!F13</f>
        <v>681.39918668240682</v>
      </c>
      <c r="H11" s="9">
        <f>'[1]вул. Шевченка  4'!F15</f>
        <v>224.52690018304318</v>
      </c>
      <c r="I11" s="9">
        <f>'[1]вул. Шевченка  4'!F16</f>
        <v>600.20000000000005</v>
      </c>
      <c r="J11" s="9">
        <f>'[1]вул. Шевченка  4'!F17</f>
        <v>794.8800350938227</v>
      </c>
      <c r="K11" s="9">
        <f t="shared" ref="K11:K20" si="0">E11+F11+G11+H11+I11+J11</f>
        <v>5524.9795002712408</v>
      </c>
      <c r="L11" s="9">
        <f>K11*0.03</f>
        <v>165.74938500813721</v>
      </c>
      <c r="M11" s="9">
        <f t="shared" ref="M11:M20" si="1">K11+L11</f>
        <v>5690.7288852793781</v>
      </c>
      <c r="N11" s="9">
        <f t="shared" ref="N11:N20" si="2">M11*1.2-M11</f>
        <v>1138.1457770558754</v>
      </c>
      <c r="O11" s="9">
        <f t="shared" ref="O11:O20" si="3">M11+N11</f>
        <v>6828.8746623352536</v>
      </c>
      <c r="P11" s="10">
        <f>'[1]Кількість приміщень'!C4</f>
        <v>64</v>
      </c>
      <c r="Q11" s="11">
        <f>'[1]вул. Шевченка  4'!F29</f>
        <v>1707.2186655838136</v>
      </c>
      <c r="R11" s="9">
        <f>'[1]вул. Шевченка  4'!G29</f>
        <v>26.675291649747088</v>
      </c>
    </row>
    <row r="12" spans="1:18">
      <c r="A12" s="5">
        <v>3</v>
      </c>
      <c r="B12" s="6" t="s">
        <v>25</v>
      </c>
      <c r="C12" s="7" t="str">
        <f>'[1]Повірка приладів (ок)'!C5</f>
        <v>Взлет</v>
      </c>
      <c r="D12" s="8">
        <f>'[1]Повірка приладів (ок)'!E5</f>
        <v>50</v>
      </c>
      <c r="E12" s="9">
        <f>'[1]пл. Л.Українки 3'!F8</f>
        <v>110.86630444521846</v>
      </c>
      <c r="F12" s="9">
        <f>'[1]пл. Л.Українки 3'!F12</f>
        <v>2710.1104015777546</v>
      </c>
      <c r="G12" s="9">
        <f>'[1]пл. Л.Українки 3'!F13</f>
        <v>596.22428834710604</v>
      </c>
      <c r="H12" s="9">
        <f>'[1]пл. Л.Українки 3'!F15</f>
        <v>196.46103766016279</v>
      </c>
      <c r="I12" s="9">
        <f>'[1]пл. Л.Українки 3'!F16</f>
        <v>600.20000000000005</v>
      </c>
      <c r="J12" s="9">
        <f>'[1]пл. Л.Українки 3'!F17</f>
        <v>695.52003070709486</v>
      </c>
      <c r="K12" s="9">
        <f t="shared" si="0"/>
        <v>4909.3820627373361</v>
      </c>
      <c r="L12" s="9">
        <f t="shared" ref="L12:L21" si="4">K12*0.03</f>
        <v>147.28146188212008</v>
      </c>
      <c r="M12" s="9">
        <f t="shared" si="1"/>
        <v>5056.6635246194564</v>
      </c>
      <c r="N12" s="9">
        <f t="shared" si="2"/>
        <v>1011.3327049238915</v>
      </c>
      <c r="O12" s="9">
        <f t="shared" si="3"/>
        <v>6067.9962295433479</v>
      </c>
      <c r="P12" s="10">
        <f>'[1]Кількість приміщень'!C5</f>
        <v>56</v>
      </c>
      <c r="Q12" s="9">
        <f>'[1]пл. Л.Українки 3'!F29</f>
        <v>1516.999057385837</v>
      </c>
      <c r="R12" s="9">
        <f>'[1]пл. Л.Українки 3'!G29</f>
        <v>27.089268881889947</v>
      </c>
    </row>
    <row r="13" spans="1:18">
      <c r="A13" s="5">
        <v>4</v>
      </c>
      <c r="B13" s="6" t="s">
        <v>26</v>
      </c>
      <c r="C13" s="7" t="str">
        <f>'[1]Повірка приладів (ок)'!C6</f>
        <v>Взлет</v>
      </c>
      <c r="D13" s="8">
        <f>'[1]Повірка приладів (ок)'!E6</f>
        <v>50</v>
      </c>
      <c r="E13" s="9">
        <f>'[1]пл. Л.Українки 5'!F8</f>
        <v>73.250951151305046</v>
      </c>
      <c r="F13" s="9">
        <f>'[1]пл. Л.Українки 5'!F12</f>
        <v>1790.6086581853021</v>
      </c>
      <c r="G13" s="9">
        <f>'[1]пл. Л.Українки 5'!F13</f>
        <v>393.93390480076647</v>
      </c>
      <c r="H13" s="9">
        <f>'[1]пл. Л.Українки 5'!F15</f>
        <v>129.80461416832185</v>
      </c>
      <c r="I13" s="9">
        <f>'[1]пл. Л.Українки 5'!F16</f>
        <v>600.20000000000005</v>
      </c>
      <c r="J13" s="9">
        <f>'[1]пл. Л.Українки 5'!F17</f>
        <v>459.54002028861623</v>
      </c>
      <c r="K13" s="9">
        <f t="shared" si="0"/>
        <v>3447.3381485943114</v>
      </c>
      <c r="L13" s="9">
        <f t="shared" si="4"/>
        <v>103.42014445782934</v>
      </c>
      <c r="M13" s="9">
        <f t="shared" si="1"/>
        <v>3550.7582930521407</v>
      </c>
      <c r="N13" s="9">
        <f t="shared" si="2"/>
        <v>710.1516586104276</v>
      </c>
      <c r="O13" s="9">
        <f t="shared" si="3"/>
        <v>4260.9099516625683</v>
      </c>
      <c r="P13" s="10">
        <f>'[1]Кількість приміщень'!C6</f>
        <v>37</v>
      </c>
      <c r="Q13" s="9">
        <f>'[1]пл. Л.Українки 5'!F29</f>
        <v>1065.2274879156423</v>
      </c>
      <c r="R13" s="9">
        <f>'[1]пл. Л.Українки 5'!G29</f>
        <v>28.789932105828171</v>
      </c>
    </row>
    <row r="14" spans="1:18">
      <c r="A14" s="5">
        <v>5</v>
      </c>
      <c r="B14" s="6" t="s">
        <v>27</v>
      </c>
      <c r="C14" s="7" t="str">
        <f>'[1]Повірка приладів (ок)'!C7</f>
        <v>Взлет</v>
      </c>
      <c r="D14" s="8">
        <f>'[1]Повірка приладів (ок)'!E7</f>
        <v>65</v>
      </c>
      <c r="E14" s="9">
        <f>'[1]пл. Л.Українки 7'!F8</f>
        <v>178.17798928695825</v>
      </c>
      <c r="F14" s="9">
        <f>'[1]пл. Л.Українки 7'!F12</f>
        <v>4355.534573964248</v>
      </c>
      <c r="G14" s="9">
        <f>'[1]пл. Л.Українки 7'!F13</f>
        <v>958.21760627213462</v>
      </c>
      <c r="H14" s="9">
        <f>'[1]пл. Л.Українки 7'!F15</f>
        <v>315.74095338240448</v>
      </c>
      <c r="I14" s="9">
        <f>'[1]пл. Л.Українки 7'!F16</f>
        <v>714.52499999999998</v>
      </c>
      <c r="J14" s="9">
        <f>'[1]пл. Л.Українки 7'!F17</f>
        <v>1117.8000493506884</v>
      </c>
      <c r="K14" s="9">
        <f t="shared" si="0"/>
        <v>7639.9961722564331</v>
      </c>
      <c r="L14" s="9">
        <f t="shared" si="4"/>
        <v>229.199885167693</v>
      </c>
      <c r="M14" s="9">
        <f t="shared" si="1"/>
        <v>7869.1960574241257</v>
      </c>
      <c r="N14" s="9">
        <f t="shared" si="2"/>
        <v>1573.8392114848248</v>
      </c>
      <c r="O14" s="9">
        <f t="shared" si="3"/>
        <v>9443.0352689089505</v>
      </c>
      <c r="P14" s="10">
        <f>'[1]Кількість приміщень'!C7</f>
        <v>90</v>
      </c>
      <c r="Q14" s="9">
        <f>'[1]пл. Л.Українки 7'!F29</f>
        <v>2360.7588172272376</v>
      </c>
      <c r="R14" s="9">
        <f>'[1]пл. Л.Українки 7'!G29</f>
        <v>26.230653524747083</v>
      </c>
    </row>
    <row r="15" spans="1:18">
      <c r="A15" s="5">
        <v>6</v>
      </c>
      <c r="B15" s="6" t="s">
        <v>28</v>
      </c>
      <c r="C15" s="7" t="str">
        <f>'[1]Повірка приладів (ок)'!C8</f>
        <v>СВТУ-10м</v>
      </c>
      <c r="D15" s="8">
        <f>'[1]Повірка приладів (ок)'!E8</f>
        <v>50</v>
      </c>
      <c r="E15" s="9">
        <f>'[1]пл. Л.Українки 11'!F8</f>
        <v>63.352173968696263</v>
      </c>
      <c r="F15" s="9">
        <f>'[1]пл. Л.Українки 11'!F12</f>
        <v>1548.6345151872881</v>
      </c>
      <c r="G15" s="9">
        <f>'[1]пл. Л.Українки 11'!F13</f>
        <v>340.69959334120341</v>
      </c>
      <c r="H15" s="9">
        <f>'[1]пл. Л.Українки 11'!F15</f>
        <v>112.26345009152159</v>
      </c>
      <c r="I15" s="9">
        <f>'[1]пл. Л.Українки 11'!F16</f>
        <v>632.49</v>
      </c>
      <c r="J15" s="9">
        <f>'[1]пл. Л.Українки 11'!F17</f>
        <v>397.44001754691135</v>
      </c>
      <c r="K15" s="9">
        <f t="shared" si="0"/>
        <v>3094.8797501356207</v>
      </c>
      <c r="L15" s="9">
        <f t="shared" si="4"/>
        <v>92.846392504068618</v>
      </c>
      <c r="M15" s="9">
        <f t="shared" si="1"/>
        <v>3187.7261426396894</v>
      </c>
      <c r="N15" s="9">
        <f t="shared" si="2"/>
        <v>637.54522852793752</v>
      </c>
      <c r="O15" s="9">
        <f t="shared" si="3"/>
        <v>3825.271371167627</v>
      </c>
      <c r="P15" s="10">
        <f>'[1]Кількість приміщень'!C8</f>
        <v>32</v>
      </c>
      <c r="Q15" s="9">
        <f>'[1]пл. Л.Українки 11'!F29</f>
        <v>956.31784279190674</v>
      </c>
      <c r="R15" s="9">
        <f>'[1]пл. Л.Українки 11'!G29</f>
        <v>29.884932587247086</v>
      </c>
    </row>
    <row r="16" spans="1:18">
      <c r="A16" s="5">
        <v>7</v>
      </c>
      <c r="B16" s="6" t="s">
        <v>29</v>
      </c>
      <c r="C16" s="7" t="str">
        <f>'[1]Повірка приладів (ок)'!C9</f>
        <v>Взлет</v>
      </c>
      <c r="D16" s="8">
        <f>'[1]Повірка приладів (ок)'!E9</f>
        <v>50</v>
      </c>
      <c r="E16" s="9">
        <f>'[1]пл. Л.Українки 13'!F8</f>
        <v>71.271195714783303</v>
      </c>
      <c r="F16" s="9">
        <f>'[1]пл. Л.Українки 13'!F12</f>
        <v>1742.2138295856992</v>
      </c>
      <c r="G16" s="9">
        <f>'[1]пл. Л.Українки 13'!F13</f>
        <v>383.2870425088538</v>
      </c>
      <c r="H16" s="9">
        <f>'[1]пл. Л.Українки 13'!F15</f>
        <v>126.2963813529618</v>
      </c>
      <c r="I16" s="9">
        <f>'[1]пл. Л.Українки 13'!F16</f>
        <v>600.20000000000005</v>
      </c>
      <c r="J16" s="9">
        <f>'[1]пл. Л.Українки 13'!F17</f>
        <v>447.12001974027527</v>
      </c>
      <c r="K16" s="9">
        <f t="shared" si="0"/>
        <v>3370.388468902574</v>
      </c>
      <c r="L16" s="9">
        <f t="shared" si="4"/>
        <v>101.11165406707721</v>
      </c>
      <c r="M16" s="9">
        <f t="shared" si="1"/>
        <v>3471.5001229696513</v>
      </c>
      <c r="N16" s="9">
        <f t="shared" si="2"/>
        <v>694.30002459392972</v>
      </c>
      <c r="O16" s="9">
        <f t="shared" si="3"/>
        <v>4165.800147563581</v>
      </c>
      <c r="P16" s="10">
        <f>'[1]Кількість приміщень'!C9</f>
        <v>36</v>
      </c>
      <c r="Q16" s="9">
        <f>'[1]пл. Л.Українки 13'!F29</f>
        <v>1041.4500368908953</v>
      </c>
      <c r="R16" s="9">
        <f>'[1]пл. Л.Українки 13'!G29</f>
        <v>28.929167691413756</v>
      </c>
    </row>
    <row r="17" spans="1:18">
      <c r="A17" s="5">
        <v>8</v>
      </c>
      <c r="B17" s="6" t="s">
        <v>30</v>
      </c>
      <c r="C17" s="7" t="str">
        <f>'[1]Повірка приладів (ок)'!C10</f>
        <v>Взлет</v>
      </c>
      <c r="D17" s="8">
        <f>'[1]Повірка приладів (ок)'!E10</f>
        <v>50</v>
      </c>
      <c r="E17" s="9">
        <f>'[1]пл. Л.Українки 15'!F8</f>
        <v>106.90679357217495</v>
      </c>
      <c r="F17" s="9">
        <f>'[1]пл. Л.Українки 15'!F12</f>
        <v>2613.3207443785486</v>
      </c>
      <c r="G17" s="9">
        <f>'[1]пл. Л.Українки 15'!F13</f>
        <v>574.9305637632807</v>
      </c>
      <c r="H17" s="9">
        <f>'[1]пл. Л.Українки 15'!F15</f>
        <v>189.4445720294427</v>
      </c>
      <c r="I17" s="9">
        <f>'[1]пл. Л.Українки 15'!F16</f>
        <v>600.20000000000005</v>
      </c>
      <c r="J17" s="9">
        <f>'[1]пл. Л.Українки 15'!F17</f>
        <v>670.68002961041293</v>
      </c>
      <c r="K17" s="9">
        <f t="shared" si="0"/>
        <v>4755.4827033538595</v>
      </c>
      <c r="L17" s="9">
        <f t="shared" si="4"/>
        <v>142.66448110061577</v>
      </c>
      <c r="M17" s="9">
        <f t="shared" si="1"/>
        <v>4898.1471844544749</v>
      </c>
      <c r="N17" s="9">
        <f t="shared" si="2"/>
        <v>979.62943689089479</v>
      </c>
      <c r="O17" s="9">
        <f t="shared" si="3"/>
        <v>5877.7766213453697</v>
      </c>
      <c r="P17" s="10">
        <f>'[1]Кількість приміщень'!C10</f>
        <v>54</v>
      </c>
      <c r="Q17" s="9">
        <f>'[1]пл. Л.Українки 15'!F29</f>
        <v>1469.4441553363426</v>
      </c>
      <c r="R17" s="9">
        <f>'[1]пл. Л.Українки 15'!G29</f>
        <v>27.211928802524863</v>
      </c>
    </row>
    <row r="18" spans="1:18">
      <c r="A18" s="5">
        <v>9</v>
      </c>
      <c r="B18" s="6" t="s">
        <v>31</v>
      </c>
      <c r="C18" s="7" t="str">
        <f>'[1]Повірка приладів (ок)'!C11</f>
        <v>Взлет</v>
      </c>
      <c r="D18" s="8">
        <f>'[1]Повірка приладів (ок)'!E11</f>
        <v>50</v>
      </c>
      <c r="E18" s="9">
        <f>'[1]вул. Ш.Алейхема 1'!F8</f>
        <v>110.86630444521846</v>
      </c>
      <c r="F18" s="9">
        <f>'[1]вул. Ш.Алейхема 1'!F12</f>
        <v>2710.1104015777546</v>
      </c>
      <c r="G18" s="9">
        <f>'[1]вул. Ш.Алейхема 1'!F13</f>
        <v>596.22428834710604</v>
      </c>
      <c r="H18" s="9">
        <f>'[1]вул. Ш.Алейхема 1'!F15</f>
        <v>196.46103766016279</v>
      </c>
      <c r="I18" s="9">
        <f>'[1]вул. Ш.Алейхема 1'!F16</f>
        <v>600.20000000000005</v>
      </c>
      <c r="J18" s="9">
        <f>'[1]вул. Ш.Алейхема 1'!F17</f>
        <v>695.52003070709486</v>
      </c>
      <c r="K18" s="9">
        <f t="shared" si="0"/>
        <v>4909.3820627373361</v>
      </c>
      <c r="L18" s="9">
        <f t="shared" si="4"/>
        <v>147.28146188212008</v>
      </c>
      <c r="M18" s="9">
        <f t="shared" si="1"/>
        <v>5056.6635246194564</v>
      </c>
      <c r="N18" s="9">
        <f t="shared" si="2"/>
        <v>1011.3327049238915</v>
      </c>
      <c r="O18" s="9">
        <f t="shared" si="3"/>
        <v>6067.9962295433479</v>
      </c>
      <c r="P18" s="10">
        <f>'[1]Кількість приміщень'!C11</f>
        <v>56</v>
      </c>
      <c r="Q18" s="9">
        <f>'[1]вул. Ш.Алейхема 1'!F29</f>
        <v>1516.999057385837</v>
      </c>
      <c r="R18" s="9">
        <f>'[1]вул. Ш.Алейхема 1'!G29</f>
        <v>27.089268881889947</v>
      </c>
    </row>
    <row r="19" spans="1:18">
      <c r="A19" s="5">
        <v>10</v>
      </c>
      <c r="B19" s="6" t="s">
        <v>32</v>
      </c>
      <c r="C19" s="7" t="str">
        <f>'[1]Повірка приладів (ок)'!C12</f>
        <v>Взлет</v>
      </c>
      <c r="D19" s="8">
        <f>'[1]Повірка приладів (ок)'!E12</f>
        <v>50</v>
      </c>
      <c r="E19" s="9">
        <f>'[1]вул. Ш.Алейхема 2'!F8</f>
        <v>71.271195714783303</v>
      </c>
      <c r="F19" s="9">
        <f>'[1]вул. Ш.Алейхема 2'!F12</f>
        <v>1742.2138295856992</v>
      </c>
      <c r="G19" s="9">
        <f>'[1]вул. Ш.Алейхема 2'!F13</f>
        <v>383.2870425088538</v>
      </c>
      <c r="H19" s="9">
        <f>'[1]вул. Ш.Алейхема 2'!F15</f>
        <v>126.2963813529618</v>
      </c>
      <c r="I19" s="9">
        <f>'[1]вул. Ш.Алейхема 2'!F16</f>
        <v>600.20000000000005</v>
      </c>
      <c r="J19" s="9">
        <f>'[1]вул. Ш.Алейхема 2'!F17</f>
        <v>447.12001974027527</v>
      </c>
      <c r="K19" s="9">
        <f t="shared" si="0"/>
        <v>3370.388468902574</v>
      </c>
      <c r="L19" s="9">
        <f t="shared" si="4"/>
        <v>101.11165406707721</v>
      </c>
      <c r="M19" s="9">
        <f t="shared" si="1"/>
        <v>3471.5001229696513</v>
      </c>
      <c r="N19" s="9">
        <f t="shared" si="2"/>
        <v>694.30002459392972</v>
      </c>
      <c r="O19" s="9">
        <f t="shared" si="3"/>
        <v>4165.800147563581</v>
      </c>
      <c r="P19" s="10">
        <f>'[1]Кількість приміщень'!C12</f>
        <v>36</v>
      </c>
      <c r="Q19" s="9">
        <f>'[1]вул. Ш.Алейхема 2'!F29</f>
        <v>1041.4500368908953</v>
      </c>
      <c r="R19" s="9">
        <f>'[1]вул. Ш.Алейхема 2'!G29</f>
        <v>28.929167691413756</v>
      </c>
    </row>
    <row r="20" spans="1:18">
      <c r="A20" s="5">
        <v>11</v>
      </c>
      <c r="B20" s="6" t="s">
        <v>33</v>
      </c>
      <c r="C20" s="7" t="str">
        <f>'[1]Повірка приладів (ок)'!C13</f>
        <v>Взлет</v>
      </c>
      <c r="D20" s="8">
        <f>'[1]Повірка приладів (ок)'!E13</f>
        <v>50</v>
      </c>
      <c r="E20" s="9">
        <f>'[1]вул. Ковальського 1'!F8</f>
        <v>57.412907659130987</v>
      </c>
      <c r="F20" s="9">
        <f>'[1]вул. Ковальського 1'!F12</f>
        <v>1403.4500293884798</v>
      </c>
      <c r="G20" s="9">
        <f>'[1]вул. Ковальського 1'!F13</f>
        <v>308.75900646546557</v>
      </c>
      <c r="H20" s="9">
        <f>'[1]вул. Ковальського 1'!F15</f>
        <v>101.73875164544145</v>
      </c>
      <c r="I20" s="9">
        <f>'[1]вул. Ковальського 1'!F16</f>
        <v>600.20000000000005</v>
      </c>
      <c r="J20" s="9">
        <f>'[1]вул. Ковальського 1'!F17</f>
        <v>360.1800159018884</v>
      </c>
      <c r="K20" s="9">
        <f t="shared" si="0"/>
        <v>2831.7407110604063</v>
      </c>
      <c r="L20" s="9">
        <f t="shared" si="4"/>
        <v>84.952221331812183</v>
      </c>
      <c r="M20" s="9">
        <f t="shared" si="1"/>
        <v>2916.6929323922186</v>
      </c>
      <c r="N20" s="9">
        <f t="shared" si="2"/>
        <v>583.33858647844363</v>
      </c>
      <c r="O20" s="9">
        <f t="shared" si="3"/>
        <v>3500.0315188706622</v>
      </c>
      <c r="P20" s="10">
        <f>'[1]Кількість приміщень'!C13</f>
        <v>29</v>
      </c>
      <c r="Q20" s="9">
        <f>'[1]вул. Ковальського 1'!F29</f>
        <v>875.00787971766567</v>
      </c>
      <c r="R20" s="9">
        <f>'[1]вул. Ковальського 1'!G29</f>
        <v>30.172685507505712</v>
      </c>
    </row>
    <row r="21" spans="1:18">
      <c r="A21" s="103">
        <v>12</v>
      </c>
      <c r="B21" s="119" t="s">
        <v>34</v>
      </c>
      <c r="C21" s="7" t="str">
        <f>'[1]Повірка приладів (ок)'!C14</f>
        <v>Взлет</v>
      </c>
      <c r="D21" s="8">
        <f>'[1]Повірка приладів (ок)'!E14</f>
        <v>50</v>
      </c>
      <c r="E21" s="97">
        <f>'[1]вул. Ковальського 1 А'!F8</f>
        <v>195.99578821565407</v>
      </c>
      <c r="F21" s="97">
        <f>'[1]вул. Ковальського 1 А'!F12</f>
        <v>4791.0880313606722</v>
      </c>
      <c r="G21" s="97">
        <f>'[1]вул. Ковальського 1 А'!F13</f>
        <v>1054.0393668993479</v>
      </c>
      <c r="H21" s="97">
        <f>'[1]вул. Ковальського 1 А'!F15</f>
        <v>347.31504872064494</v>
      </c>
      <c r="I21" s="97">
        <f>'[1]вул. Ковальського 1 А'!F16</f>
        <v>1200.4000000000001</v>
      </c>
      <c r="J21" s="97">
        <f>'[1]вул. Ковальського 1 А'!F17</f>
        <v>1229.5800542857571</v>
      </c>
      <c r="K21" s="97">
        <f>E21+F21+G21+H21+I21+J21</f>
        <v>8818.4182894820769</v>
      </c>
      <c r="L21" s="97">
        <f t="shared" si="4"/>
        <v>264.55254868446229</v>
      </c>
      <c r="M21" s="97">
        <f>K21+L21</f>
        <v>9082.9708381665387</v>
      </c>
      <c r="N21" s="97">
        <f>M21*1.2-M21</f>
        <v>1816.5941676333077</v>
      </c>
      <c r="O21" s="97">
        <f>M21+N21</f>
        <v>10899.565005799846</v>
      </c>
      <c r="P21" s="94">
        <f>'[1]Кількість приміщень'!C14</f>
        <v>99</v>
      </c>
      <c r="Q21" s="97">
        <f>'[1]вул. Ковальського 1 А'!F29</f>
        <v>2724.8912514499616</v>
      </c>
      <c r="R21" s="97">
        <f>'[1]вул. Ковальського 1 А'!G29</f>
        <v>27.524154055050118</v>
      </c>
    </row>
    <row r="22" spans="1:18">
      <c r="A22" s="105"/>
      <c r="B22" s="120"/>
      <c r="C22" s="7" t="str">
        <f>'[1]Повірка приладів (ок)'!C15</f>
        <v>Взлет</v>
      </c>
      <c r="D22" s="8">
        <f>'[1]Повірка приладів (ок)'!E15</f>
        <v>50</v>
      </c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6"/>
      <c r="Q22" s="99"/>
      <c r="R22" s="99"/>
    </row>
    <row r="23" spans="1:18">
      <c r="A23" s="5">
        <v>13</v>
      </c>
      <c r="B23" s="12" t="s">
        <v>35</v>
      </c>
      <c r="C23" s="7" t="str">
        <f>'[1]Повірка приладів (ок)'!C16</f>
        <v>АКВА-МВТ</v>
      </c>
      <c r="D23" s="8">
        <f>'[1]Повірка приладів (ок)'!E16</f>
        <v>50</v>
      </c>
      <c r="E23" s="9">
        <f>'[1]вул. Соборності 3'!F8</f>
        <v>102.94728269913142</v>
      </c>
      <c r="F23" s="9">
        <f>'[1]вул. Соборності 3'!F12</f>
        <v>2516.5310871793431</v>
      </c>
      <c r="G23" s="9">
        <f>'[1]вул. Соборності 3'!F13</f>
        <v>553.63683917945548</v>
      </c>
      <c r="H23" s="9">
        <f>'[1]вул. Соборності 3'!F15</f>
        <v>182.4281063987226</v>
      </c>
      <c r="I23" s="9">
        <f>'[1]вул. Соборності 3'!F16</f>
        <v>500</v>
      </c>
      <c r="J23" s="9">
        <f>'[1]вул. Соборності 3'!F17</f>
        <v>645.840028513731</v>
      </c>
      <c r="K23" s="9">
        <f>E23+F23+G23+H23+I23+J23</f>
        <v>4501.383343970384</v>
      </c>
      <c r="L23" s="9">
        <f>K23*0.03</f>
        <v>135.04150031911152</v>
      </c>
      <c r="M23" s="9">
        <f>K23+L23</f>
        <v>4636.4248442894959</v>
      </c>
      <c r="N23" s="9">
        <f>M23*1.2-M23</f>
        <v>927.284968857899</v>
      </c>
      <c r="O23" s="9">
        <f>M23+N23</f>
        <v>5563.7098131473949</v>
      </c>
      <c r="P23" s="10">
        <f>'[1]Кількість приміщень'!C16</f>
        <v>52</v>
      </c>
      <c r="Q23" s="9">
        <f>'[1]вул. Соборності 3'!F29</f>
        <v>1390.9274532868487</v>
      </c>
      <c r="R23" s="9">
        <f>'[1]вул. Соборності 3'!G29</f>
        <v>26.748604870900937</v>
      </c>
    </row>
    <row r="24" spans="1:18">
      <c r="A24" s="5">
        <v>14</v>
      </c>
      <c r="B24" s="6" t="s">
        <v>36</v>
      </c>
      <c r="C24" s="7" t="str">
        <f>'[1]Повірка приладів (ок)'!C17</f>
        <v>АКВА-МВТ</v>
      </c>
      <c r="D24" s="8">
        <f>'[1]Повірка приладів (ок)'!E17</f>
        <v>40</v>
      </c>
      <c r="E24" s="9">
        <f>'[1]вул. Яновського 6'!F8</f>
        <v>29.696331547826375</v>
      </c>
      <c r="F24" s="9">
        <f>'[1]вул. Яновського 6'!F12</f>
        <v>725.9224289940413</v>
      </c>
      <c r="G24" s="9">
        <f>'[1]вул. Яновського 6'!F13</f>
        <v>159.70293437868909</v>
      </c>
      <c r="H24" s="9">
        <f>'[1]вул. Яновського 6'!F15</f>
        <v>52.623492230400743</v>
      </c>
      <c r="I24" s="9">
        <f>'[1]вул. Яновського 6'!F16</f>
        <v>462.5</v>
      </c>
      <c r="J24" s="9">
        <f>'[1]вул. Яновського 6'!F17</f>
        <v>186.30000822511471</v>
      </c>
      <c r="K24" s="9">
        <f t="shared" ref="K24:K87" si="5">E24+F24+G24+H24+I24+J24</f>
        <v>1616.7451953760722</v>
      </c>
      <c r="L24" s="9">
        <f t="shared" ref="L24:L87" si="6">K24*0.03</f>
        <v>48.502355861282162</v>
      </c>
      <c r="M24" s="9">
        <f t="shared" ref="M24:M87" si="7">K24+L24</f>
        <v>1665.2475512373544</v>
      </c>
      <c r="N24" s="9">
        <f t="shared" ref="N24:N87" si="8">M24*1.2-M24</f>
        <v>333.04951024747083</v>
      </c>
      <c r="O24" s="9">
        <f t="shared" ref="O24:O87" si="9">M24+N24</f>
        <v>1998.2970614848252</v>
      </c>
      <c r="P24" s="10">
        <f>'[1]Кількість приміщень'!C17</f>
        <v>15</v>
      </c>
      <c r="Q24" s="9">
        <f>'[1]вул. Яновського 6'!F29</f>
        <v>499.57426537120637</v>
      </c>
      <c r="R24" s="9">
        <f>'[1]вул. Яновського 6'!G29</f>
        <v>33.304951024747091</v>
      </c>
    </row>
    <row r="25" spans="1:18">
      <c r="A25" s="5">
        <v>15</v>
      </c>
      <c r="B25" s="6" t="s">
        <v>37</v>
      </c>
      <c r="C25" s="7" t="str">
        <f>'[1]Повірка приладів (ок)'!C18</f>
        <v>СВТУ-11</v>
      </c>
      <c r="D25" s="8">
        <f>'[1]Повірка приладів (ок)'!E18</f>
        <v>50</v>
      </c>
      <c r="E25" s="9">
        <f>'[1]вул. Рокосовського 6 '!F8</f>
        <v>37.615353293913408</v>
      </c>
      <c r="F25" s="9">
        <f>'[1]вул. Рокосовського 6 '!F12</f>
        <v>919.50174339245234</v>
      </c>
      <c r="G25" s="9">
        <f>'[1]вул. Рокосовського 6 '!F13</f>
        <v>202.29038354633951</v>
      </c>
      <c r="H25" s="9">
        <f>'[1]вул. Рокосовського 6 '!F15</f>
        <v>66.65642349184094</v>
      </c>
      <c r="I25" s="9">
        <f>'[1]вул. Рокосовського 6 '!F16</f>
        <v>632.49</v>
      </c>
      <c r="J25" s="9">
        <f>'[1]вул. Рокосовського 6 '!F17</f>
        <v>235.9800104184786</v>
      </c>
      <c r="K25" s="9">
        <f t="shared" si="5"/>
        <v>2094.533914143025</v>
      </c>
      <c r="L25" s="9">
        <f t="shared" si="6"/>
        <v>62.836017424290745</v>
      </c>
      <c r="M25" s="9">
        <f t="shared" si="7"/>
        <v>2157.3699315673157</v>
      </c>
      <c r="N25" s="9">
        <f t="shared" si="8"/>
        <v>431.47398631346323</v>
      </c>
      <c r="O25" s="9">
        <f t="shared" si="9"/>
        <v>2588.8439178807789</v>
      </c>
      <c r="P25" s="10">
        <f>'[1]Кількість приміщень'!C18</f>
        <v>19</v>
      </c>
      <c r="Q25" s="9">
        <f>'[1]вул. Рокосовського 6 '!F29</f>
        <v>647.21097947019473</v>
      </c>
      <c r="R25" s="9">
        <f>'[1]вул. Рокосовського 6 '!G29</f>
        <v>34.063735761589193</v>
      </c>
    </row>
    <row r="26" spans="1:18">
      <c r="A26" s="5">
        <v>16</v>
      </c>
      <c r="B26" s="6" t="s">
        <v>38</v>
      </c>
      <c r="C26" s="7" t="str">
        <f>'[1]Повірка приладів (ок)'!C19</f>
        <v>СВТУ-11</v>
      </c>
      <c r="D26" s="8">
        <f>'[1]Повірка приладів (ок)'!E19</f>
        <v>50</v>
      </c>
      <c r="E26" s="9">
        <f>'[1]вул. Рокосовського 8'!F8</f>
        <v>49.493885913043954</v>
      </c>
      <c r="F26" s="9">
        <f>'[1]вул. Рокосовського 8'!F12</f>
        <v>1209.870714990069</v>
      </c>
      <c r="G26" s="9">
        <f>'[1]вул. Рокосовського 8'!F13</f>
        <v>266.17155729781518</v>
      </c>
      <c r="H26" s="9">
        <f>'[1]вул. Рокосовського 8'!F15</f>
        <v>87.705820384001257</v>
      </c>
      <c r="I26" s="9">
        <f>'[1]вул. Рокосовського 8'!F16</f>
        <v>632.49</v>
      </c>
      <c r="J26" s="9">
        <f>'[1]вул. Рокосовського 8'!F17</f>
        <v>310.50001370852453</v>
      </c>
      <c r="K26" s="9">
        <f t="shared" si="5"/>
        <v>2556.2319922934539</v>
      </c>
      <c r="L26" s="9">
        <f t="shared" si="6"/>
        <v>76.686959768803618</v>
      </c>
      <c r="M26" s="9">
        <f t="shared" si="7"/>
        <v>2632.9189520622576</v>
      </c>
      <c r="N26" s="9">
        <f t="shared" si="8"/>
        <v>526.58379041245144</v>
      </c>
      <c r="O26" s="9">
        <f t="shared" si="9"/>
        <v>3159.5027424747091</v>
      </c>
      <c r="P26" s="10">
        <f>'[1]Кількість приміщень'!C19</f>
        <v>25</v>
      </c>
      <c r="Q26" s="9">
        <f>'[1]вул. Рокосовського 8'!F29</f>
        <v>789.87568561867738</v>
      </c>
      <c r="R26" s="9">
        <f>'[1]вул. Рокосовського 8'!G29</f>
        <v>31.595027424747094</v>
      </c>
    </row>
    <row r="27" spans="1:18">
      <c r="A27" s="5">
        <v>17</v>
      </c>
      <c r="B27" s="6" t="s">
        <v>39</v>
      </c>
      <c r="C27" s="7" t="str">
        <f>'[1]Повірка приладів (ок)'!C20</f>
        <v>СВТУ-11</v>
      </c>
      <c r="D27" s="8">
        <f>'[1]Повірка приладів (ок)'!E20</f>
        <v>50</v>
      </c>
      <c r="E27" s="9">
        <f>'[1]вул. Рокосовського 10'!F8</f>
        <v>110.86630444521846</v>
      </c>
      <c r="F27" s="9">
        <f>'[1]вул. Рокосовського 10'!F12</f>
        <v>2710.1104015777546</v>
      </c>
      <c r="G27" s="9">
        <f>'[1]вул. Рокосовського 10'!F13</f>
        <v>596.22428834710604</v>
      </c>
      <c r="H27" s="9">
        <f>'[1]вул. Рокосовського 10'!F15</f>
        <v>196.46103766016279</v>
      </c>
      <c r="I27" s="9">
        <f>'[1]вул. Рокосовського 10'!F16</f>
        <v>632.49</v>
      </c>
      <c r="J27" s="9">
        <f>'[1]вул. Рокосовського 10'!F17</f>
        <v>695.52003070709486</v>
      </c>
      <c r="K27" s="9">
        <f t="shared" si="5"/>
        <v>4941.6720627373361</v>
      </c>
      <c r="L27" s="9">
        <f t="shared" si="6"/>
        <v>148.25016188212007</v>
      </c>
      <c r="M27" s="9">
        <f t="shared" si="7"/>
        <v>5089.9222246194558</v>
      </c>
      <c r="N27" s="9">
        <f t="shared" si="8"/>
        <v>1017.9844449238908</v>
      </c>
      <c r="O27" s="9">
        <f t="shared" si="9"/>
        <v>6107.9066695433467</v>
      </c>
      <c r="P27" s="10">
        <f>'[1]Кількість приміщень'!C20</f>
        <v>56</v>
      </c>
      <c r="Q27" s="9">
        <f>'[1]вул. Рокосовського 10'!F29</f>
        <v>1526.9766673858367</v>
      </c>
      <c r="R27" s="9">
        <f>'[1]вул. Рокосовського 10'!G29</f>
        <v>27.267440489032797</v>
      </c>
    </row>
    <row r="28" spans="1:18">
      <c r="A28" s="5">
        <v>18</v>
      </c>
      <c r="B28" s="6" t="s">
        <v>40</v>
      </c>
      <c r="C28" s="7" t="str">
        <f>'[1]Повірка приладів (ок)'!C21</f>
        <v>СВТУ-11</v>
      </c>
      <c r="D28" s="8">
        <f>'[1]Повірка приладів (ок)'!E21</f>
        <v>50</v>
      </c>
      <c r="E28" s="9">
        <f>'[1]вул. Рокосовського 14'!F8</f>
        <v>45.534375040000441</v>
      </c>
      <c r="F28" s="9">
        <f>'[1]вул. Рокосовського 14'!F12</f>
        <v>1113.0810577908633</v>
      </c>
      <c r="G28" s="9">
        <f>'[1]вул. Рокосовського 14'!F13</f>
        <v>244.87783271398993</v>
      </c>
      <c r="H28" s="9">
        <f>'[1]вул. Рокосовського 14'!F15</f>
        <v>80.689354753281137</v>
      </c>
      <c r="I28" s="9">
        <f>'[1]вул. Рокосовського 14'!F16</f>
        <v>632.49</v>
      </c>
      <c r="J28" s="9">
        <f>'[1]вул. Рокосовського 14'!F17</f>
        <v>285.66001261184255</v>
      </c>
      <c r="K28" s="9">
        <f t="shared" si="5"/>
        <v>2402.3326329099768</v>
      </c>
      <c r="L28" s="9">
        <f t="shared" si="6"/>
        <v>72.069978987299308</v>
      </c>
      <c r="M28" s="9">
        <f t="shared" si="7"/>
        <v>2474.4026118972761</v>
      </c>
      <c r="N28" s="9">
        <f t="shared" si="8"/>
        <v>494.88052237945521</v>
      </c>
      <c r="O28" s="9">
        <f t="shared" si="9"/>
        <v>2969.2831342767313</v>
      </c>
      <c r="P28" s="10">
        <f>'[1]Кількість приміщень'!C21</f>
        <v>23</v>
      </c>
      <c r="Q28" s="9">
        <f>'[1]вул. Рокосовського 14'!F29</f>
        <v>742.32078356918282</v>
      </c>
      <c r="R28" s="9">
        <f>'[1]вул. Рокосовського 14'!G29</f>
        <v>32.274816676920992</v>
      </c>
    </row>
    <row r="29" spans="1:18">
      <c r="A29" s="5">
        <v>19</v>
      </c>
      <c r="B29" s="6" t="s">
        <v>41</v>
      </c>
      <c r="C29" s="7" t="str">
        <f>'[1]Повірка приладів (ок)'!C22</f>
        <v>Взлет</v>
      </c>
      <c r="D29" s="8">
        <f>'[1]Повірка приладів (ок)'!E22</f>
        <v>50</v>
      </c>
      <c r="E29" s="9">
        <f>'[1]вул. Рокосовського 16'!F8</f>
        <v>136.60312512000132</v>
      </c>
      <c r="F29" s="9">
        <f>'[1]вул. Рокосовського 16'!F12</f>
        <v>3339.2431733725903</v>
      </c>
      <c r="G29" s="9">
        <f>'[1]вул. Рокосовського 16'!F13</f>
        <v>734.63349814196988</v>
      </c>
      <c r="H29" s="9">
        <f>'[1]вул. Рокосовського 16'!F15</f>
        <v>242.06806425984342</v>
      </c>
      <c r="I29" s="9">
        <f>'[1]вул. Рокосовського 16'!F16</f>
        <v>600.20000000000005</v>
      </c>
      <c r="J29" s="9">
        <f>'[1]вул. Рокосовського 16'!F17</f>
        <v>856.98003783552758</v>
      </c>
      <c r="K29" s="9">
        <f t="shared" si="5"/>
        <v>5909.7278987299323</v>
      </c>
      <c r="L29" s="9">
        <f t="shared" si="6"/>
        <v>177.29183696189796</v>
      </c>
      <c r="M29" s="9">
        <f t="shared" si="7"/>
        <v>6087.0197356918306</v>
      </c>
      <c r="N29" s="9">
        <f t="shared" si="8"/>
        <v>1217.4039471383658</v>
      </c>
      <c r="O29" s="9">
        <f t="shared" si="9"/>
        <v>7304.4236828301964</v>
      </c>
      <c r="P29" s="10">
        <f>'[1]Кількість приміщень'!C22</f>
        <v>69</v>
      </c>
      <c r="Q29" s="9">
        <f>'[1]вул. Рокосовського 16'!F29</f>
        <v>1826.1059207075491</v>
      </c>
      <c r="R29" s="9">
        <f>'[1]вул. Рокосовського 16'!G29</f>
        <v>26.465303198660131</v>
      </c>
    </row>
    <row r="30" spans="1:18">
      <c r="A30" s="5">
        <v>20</v>
      </c>
      <c r="B30" s="6" t="s">
        <v>42</v>
      </c>
      <c r="C30" s="7" t="str">
        <f>'[1]Повірка приладів (ок)'!C23</f>
        <v>Взлет</v>
      </c>
      <c r="D30" s="8">
        <f>'[1]Повірка приладів (ок)'!E23</f>
        <v>50</v>
      </c>
      <c r="E30" s="9">
        <f>'[1]вул. Рокосовського 18'!F8</f>
        <v>93.048505516522638</v>
      </c>
      <c r="F30" s="9">
        <f>'[1]вул. Рокосовського 18'!F12</f>
        <v>2274.5569441813295</v>
      </c>
      <c r="G30" s="9">
        <f>'[1]вул. Рокосовського 18'!F13</f>
        <v>500.40252771989248</v>
      </c>
      <c r="H30" s="9">
        <f>'[1]вул. Рокосовського 18'!F15</f>
        <v>164.88694232192233</v>
      </c>
      <c r="I30" s="9">
        <f>'[1]вул. Рокосовського 18'!F16</f>
        <v>600.20000000000005</v>
      </c>
      <c r="J30" s="9">
        <f>'[1]вул. Рокосовського 18'!F17</f>
        <v>583.74002577202612</v>
      </c>
      <c r="K30" s="9">
        <f t="shared" si="5"/>
        <v>4216.8349455116931</v>
      </c>
      <c r="L30" s="9">
        <f t="shared" si="6"/>
        <v>126.50504836535079</v>
      </c>
      <c r="M30" s="9">
        <f t="shared" si="7"/>
        <v>4343.3399938770435</v>
      </c>
      <c r="N30" s="9">
        <f t="shared" si="8"/>
        <v>868.66799877540871</v>
      </c>
      <c r="O30" s="9">
        <f t="shared" si="9"/>
        <v>5212.0079926524522</v>
      </c>
      <c r="P30" s="10">
        <f>'[1]Кількість приміщень'!C23</f>
        <v>47</v>
      </c>
      <c r="Q30" s="9">
        <f>'[1]вул. Рокосовського 18'!F29</f>
        <v>1303.0019981631131</v>
      </c>
      <c r="R30" s="9">
        <f>'[1]вул. Рокосовського 18'!G29</f>
        <v>27.723446769427937</v>
      </c>
    </row>
    <row r="31" spans="1:18">
      <c r="A31" s="5">
        <v>21</v>
      </c>
      <c r="B31" s="6" t="s">
        <v>43</v>
      </c>
      <c r="C31" s="7" t="str">
        <f>'[1]Повірка приладів (ок)'!C24</f>
        <v>СВТУ-11</v>
      </c>
      <c r="D31" s="8">
        <f>'[1]Повірка приладів (ок)'!E24</f>
        <v>50</v>
      </c>
      <c r="E31" s="9">
        <f>'[1]вул. Рокосовського 20'!F8</f>
        <v>87.109239206957369</v>
      </c>
      <c r="F31" s="9">
        <f>'[1]вул. Рокосовського 20'!F12</f>
        <v>2129.3724583825215</v>
      </c>
      <c r="G31" s="9">
        <f>'[1]вул. Рокосовського 20'!F13</f>
        <v>468.46194084415475</v>
      </c>
      <c r="H31" s="9">
        <f>'[1]вул. Рокосовського 20'!F15</f>
        <v>154.36224387584218</v>
      </c>
      <c r="I31" s="9">
        <f>'[1]вул. Рокосовського 20'!F16</f>
        <v>632.49</v>
      </c>
      <c r="J31" s="9">
        <f>'[1]вул. Рокосовського 20'!F17</f>
        <v>546.48002412700316</v>
      </c>
      <c r="K31" s="9">
        <f t="shared" si="5"/>
        <v>4018.2759064364791</v>
      </c>
      <c r="L31" s="9">
        <f t="shared" si="6"/>
        <v>120.54827719309436</v>
      </c>
      <c r="M31" s="9">
        <f t="shared" si="7"/>
        <v>4138.8241836295738</v>
      </c>
      <c r="N31" s="9">
        <f t="shared" si="8"/>
        <v>827.76483672591439</v>
      </c>
      <c r="O31" s="9">
        <f t="shared" si="9"/>
        <v>4966.5890203554882</v>
      </c>
      <c r="P31" s="10">
        <f>'[1]Кількість приміщень'!C24</f>
        <v>44</v>
      </c>
      <c r="Q31" s="9">
        <f>'[1]вул. Рокосовського 20'!F29</f>
        <v>1241.647255088872</v>
      </c>
      <c r="R31" s="9">
        <f>'[1]вул. Рокосовського 20'!G29</f>
        <v>28.219255797474364</v>
      </c>
    </row>
    <row r="32" spans="1:18">
      <c r="A32" s="5">
        <v>22</v>
      </c>
      <c r="B32" s="6" t="s">
        <v>44</v>
      </c>
      <c r="C32" s="7" t="str">
        <f>'[1]Повірка приладів (ок)'!C25</f>
        <v>СВТУ-11</v>
      </c>
      <c r="D32" s="8">
        <f>'[1]Повірка приладів (ок)'!E25</f>
        <v>65</v>
      </c>
      <c r="E32" s="9">
        <f>'[1]вул. Рокосовського 22'!F8</f>
        <v>174.21847841391474</v>
      </c>
      <c r="F32" s="9">
        <f>'[1]вул. Рокосовського 22'!F12</f>
        <v>4258.7449167650429</v>
      </c>
      <c r="G32" s="9">
        <f>'[1]вул. Рокосовського 22'!F13</f>
        <v>936.92388168830951</v>
      </c>
      <c r="H32" s="9">
        <f>'[1]вул. Рокосовського 22'!F15</f>
        <v>308.72448775168436</v>
      </c>
      <c r="I32" s="9">
        <f>'[1]вул. Рокосовського 22'!F16</f>
        <v>764.51250000000005</v>
      </c>
      <c r="J32" s="9">
        <f>'[1]вул. Рокосовського 22'!F17</f>
        <v>1092.9600482540063</v>
      </c>
      <c r="K32" s="9">
        <f t="shared" si="5"/>
        <v>7536.0843128729575</v>
      </c>
      <c r="L32" s="9">
        <f t="shared" si="6"/>
        <v>226.08252938618872</v>
      </c>
      <c r="M32" s="9">
        <f t="shared" si="7"/>
        <v>7762.1668422591465</v>
      </c>
      <c r="N32" s="9">
        <f t="shared" si="8"/>
        <v>1552.4333684518297</v>
      </c>
      <c r="O32" s="9">
        <f t="shared" si="9"/>
        <v>9314.6002107109762</v>
      </c>
      <c r="P32" s="10">
        <f>'[1]Кількість приміщень'!C25</f>
        <v>88</v>
      </c>
      <c r="Q32" s="9">
        <f>'[1]вул. Рокосовського 22'!F29</f>
        <v>2328.650052677744</v>
      </c>
      <c r="R32" s="9">
        <f>'[1]вул. Рокосовського 22'!G29</f>
        <v>26.461932416792546</v>
      </c>
    </row>
    <row r="33" spans="1:18">
      <c r="A33" s="5">
        <v>23</v>
      </c>
      <c r="B33" s="6" t="s">
        <v>45</v>
      </c>
      <c r="C33" s="7" t="str">
        <f>'[1]Повірка приладів (ок)'!C26</f>
        <v>СВТУ-11</v>
      </c>
      <c r="D33" s="8">
        <f>'[1]Повірка приладів (ок)'!E26</f>
        <v>50</v>
      </c>
      <c r="E33" s="9">
        <f>'[1]вул. Рокосовського 23'!F8</f>
        <v>122.74483706434903</v>
      </c>
      <c r="F33" s="9">
        <f>'[1]вул. Рокосовського 23'!F12</f>
        <v>3000.4793731753712</v>
      </c>
      <c r="G33" s="9">
        <f>'[1]вул. Рокосовського 23'!F13</f>
        <v>660.10546209858171</v>
      </c>
      <c r="H33" s="9">
        <f>'[1]вул. Рокосовського 23'!F15</f>
        <v>217.51043455232309</v>
      </c>
      <c r="I33" s="9">
        <f>'[1]вул. Рокосовського 23'!F16</f>
        <v>632.49</v>
      </c>
      <c r="J33" s="9">
        <f>'[1]вул. Рокосовського 23'!F17</f>
        <v>770.04003399714077</v>
      </c>
      <c r="K33" s="9">
        <f t="shared" si="5"/>
        <v>5403.370140887766</v>
      </c>
      <c r="L33" s="9">
        <f t="shared" si="6"/>
        <v>162.10110422663297</v>
      </c>
      <c r="M33" s="9">
        <f t="shared" si="7"/>
        <v>5565.4712451143987</v>
      </c>
      <c r="N33" s="9">
        <f t="shared" si="8"/>
        <v>1113.0942490228799</v>
      </c>
      <c r="O33" s="9">
        <f t="shared" si="9"/>
        <v>6678.5654941372786</v>
      </c>
      <c r="P33" s="10">
        <f>'[1]Кількість приміщень'!C26</f>
        <v>62</v>
      </c>
      <c r="Q33" s="9">
        <f>'[1]вул. Рокосовського 23'!F29</f>
        <v>1669.6413735343199</v>
      </c>
      <c r="R33" s="9">
        <f>'[1]вул. Рокосовського 23'!G29</f>
        <v>26.92969957313419</v>
      </c>
    </row>
    <row r="34" spans="1:18">
      <c r="A34" s="5">
        <v>24</v>
      </c>
      <c r="B34" s="6" t="s">
        <v>46</v>
      </c>
      <c r="C34" s="7" t="str">
        <f>'[1]Повірка приладів (ок)'!C27</f>
        <v>СВТУ-11</v>
      </c>
      <c r="D34" s="8">
        <f>'[1]Повірка приладів (ок)'!E27</f>
        <v>50</v>
      </c>
      <c r="E34" s="9">
        <f>'[1]вул. Рокосовського 24'!F8</f>
        <v>116.80557075478374</v>
      </c>
      <c r="F34" s="9">
        <f>'[1]вул. Рокосовського 24'!F12</f>
        <v>2855.2948873765627</v>
      </c>
      <c r="G34" s="9">
        <f>'[1]вул. Рокосовського 24'!F13</f>
        <v>628.16487522284376</v>
      </c>
      <c r="H34" s="9">
        <f>'[1]вул. Рокосовського 24'!F15</f>
        <v>206.98573610624294</v>
      </c>
      <c r="I34" s="9">
        <f>'[1]вул. Рокосовського 24'!F16</f>
        <v>632.49</v>
      </c>
      <c r="J34" s="9">
        <f>'[1]вул. Рокосовського 24'!F17</f>
        <v>732.78003235211781</v>
      </c>
      <c r="K34" s="9">
        <f t="shared" si="5"/>
        <v>5172.521101812551</v>
      </c>
      <c r="L34" s="9">
        <f t="shared" si="6"/>
        <v>155.17563305437653</v>
      </c>
      <c r="M34" s="9">
        <f t="shared" si="7"/>
        <v>5327.6967348669277</v>
      </c>
      <c r="N34" s="9">
        <f t="shared" si="8"/>
        <v>1065.5393469733854</v>
      </c>
      <c r="O34" s="9">
        <f t="shared" si="9"/>
        <v>6393.2360818403131</v>
      </c>
      <c r="P34" s="10">
        <f>'[1]Кількість приміщень'!C27</f>
        <v>59</v>
      </c>
      <c r="Q34" s="9">
        <f>'[1]вул. Рокосовського 24'!F29</f>
        <v>1598.3090204600785</v>
      </c>
      <c r="R34" s="9">
        <f>'[1]вул. Рокосовського 24'!G29</f>
        <v>27.089983397628448</v>
      </c>
    </row>
    <row r="35" spans="1:18">
      <c r="A35" s="5">
        <v>25</v>
      </c>
      <c r="B35" s="6" t="s">
        <v>47</v>
      </c>
      <c r="C35" s="7" t="str">
        <f>'[1]Повірка приладів (ок)'!C28</f>
        <v>СВТУ-11</v>
      </c>
      <c r="D35" s="8">
        <f>'[1]Повірка приладів (ок)'!E28</f>
        <v>50</v>
      </c>
      <c r="E35" s="9">
        <f>'[1]вул. Рокосовського 27'!F8</f>
        <v>61.372418532174514</v>
      </c>
      <c r="F35" s="9">
        <f>'[1]вул. Рокосовського 27'!F12</f>
        <v>1500.2396865876856</v>
      </c>
      <c r="G35" s="9">
        <f>'[1]вул. Рокосовського 27'!F13</f>
        <v>330.05273104929086</v>
      </c>
      <c r="H35" s="9">
        <f>'[1]вул. Рокосовського 27'!F15</f>
        <v>108.75521727616155</v>
      </c>
      <c r="I35" s="9">
        <f>'[1]вул. Рокосовського 27'!F16</f>
        <v>632.49</v>
      </c>
      <c r="J35" s="9">
        <f>'[1]вул. Рокосовського 27'!F17</f>
        <v>385.02001699857038</v>
      </c>
      <c r="K35" s="9">
        <f t="shared" si="5"/>
        <v>3017.9300704438833</v>
      </c>
      <c r="L35" s="9">
        <f t="shared" si="6"/>
        <v>90.537902113316491</v>
      </c>
      <c r="M35" s="9">
        <f t="shared" si="7"/>
        <v>3108.4679725572</v>
      </c>
      <c r="N35" s="9">
        <f t="shared" si="8"/>
        <v>621.69359451143964</v>
      </c>
      <c r="O35" s="9">
        <f t="shared" si="9"/>
        <v>3730.1615670686397</v>
      </c>
      <c r="P35" s="10">
        <f>'[1]Кількість приміщень'!C28</f>
        <v>31</v>
      </c>
      <c r="Q35" s="9">
        <f>'[1]вул. Рокосовського 27'!F29</f>
        <v>932.54039176715992</v>
      </c>
      <c r="R35" s="9">
        <f>'[1]вул. Рокосовського 27'!G29</f>
        <v>30.081948121521286</v>
      </c>
    </row>
    <row r="36" spans="1:18">
      <c r="A36" s="5">
        <v>26</v>
      </c>
      <c r="B36" s="13" t="s">
        <v>48</v>
      </c>
      <c r="C36" s="7" t="str">
        <f>'[1]Повірка приладів (ок)'!C29</f>
        <v>СВТУ-11Т RP</v>
      </c>
      <c r="D36" s="8">
        <f>'[1]Повірка приладів (ок)'!E29</f>
        <v>50</v>
      </c>
      <c r="E36" s="9">
        <f>'[1]вул. Рокосовського 29'!F8</f>
        <v>102.94728269913142</v>
      </c>
      <c r="F36" s="9">
        <f>'[1]вул. Рокосовського 29'!F12</f>
        <v>2516.5310871793431</v>
      </c>
      <c r="G36" s="9">
        <f>'[1]вул. Рокосовського 29'!F13</f>
        <v>553.63683917945548</v>
      </c>
      <c r="H36" s="9">
        <f>'[1]вул. Рокосовського 29'!F15</f>
        <v>182.4281063987226</v>
      </c>
      <c r="I36" s="9">
        <f>'[1]вул. Рокосовського 29'!F16</f>
        <v>632.49</v>
      </c>
      <c r="J36" s="9">
        <f>'[1]вул. Рокосовського 29'!F17</f>
        <v>645.840028513731</v>
      </c>
      <c r="K36" s="9">
        <f t="shared" si="5"/>
        <v>4633.8733439703838</v>
      </c>
      <c r="L36" s="9">
        <f t="shared" si="6"/>
        <v>139.0162003191115</v>
      </c>
      <c r="M36" s="9">
        <f t="shared" si="7"/>
        <v>4772.8895442894955</v>
      </c>
      <c r="N36" s="9">
        <f t="shared" si="8"/>
        <v>954.57790885789927</v>
      </c>
      <c r="O36" s="9">
        <f t="shared" si="9"/>
        <v>5727.4674531473947</v>
      </c>
      <c r="P36" s="10">
        <f>'[1]Кількість приміщень'!C29</f>
        <v>52</v>
      </c>
      <c r="Q36" s="9">
        <f>'[1]вул. Рокосовського 29'!F29</f>
        <v>1431.8668632868487</v>
      </c>
      <c r="R36" s="9">
        <f>'[1]вул. Рокосовського 29'!G29</f>
        <v>27.535901217054782</v>
      </c>
    </row>
    <row r="37" spans="1:18">
      <c r="A37" s="5">
        <v>27</v>
      </c>
      <c r="B37" s="6" t="s">
        <v>49</v>
      </c>
      <c r="C37" s="7" t="str">
        <f>'[1]Повірка приладів (ок)'!C30</f>
        <v>СВТУ-11</v>
      </c>
      <c r="D37" s="8">
        <f>'[1]Повірка приладів (ок)'!E30</f>
        <v>65</v>
      </c>
      <c r="E37" s="9">
        <f>'[1]вул. Рокосовського 31'!F8</f>
        <v>188.07676646956702</v>
      </c>
      <c r="F37" s="9">
        <f>'[1]вул. Рокосовського 31'!F12</f>
        <v>4597.508716962262</v>
      </c>
      <c r="G37" s="9">
        <f>'[1]вул. Рокосовського 31'!F13</f>
        <v>1011.4519177316977</v>
      </c>
      <c r="H37" s="9">
        <f>'[1]вул. Рокосовського 31'!F15</f>
        <v>333.28211745920476</v>
      </c>
      <c r="I37" s="9">
        <f>'[1]вул. Рокосовського 31'!F16</f>
        <v>764.51250000000005</v>
      </c>
      <c r="J37" s="9">
        <f>'[1]вул. Рокосовського 31'!F17</f>
        <v>1179.9000520923933</v>
      </c>
      <c r="K37" s="9">
        <f t="shared" si="5"/>
        <v>8074.7320707151248</v>
      </c>
      <c r="L37" s="9">
        <f t="shared" si="6"/>
        <v>242.24196212145372</v>
      </c>
      <c r="M37" s="9">
        <f t="shared" si="7"/>
        <v>8316.9740328365788</v>
      </c>
      <c r="N37" s="9">
        <f t="shared" si="8"/>
        <v>1663.3948065673158</v>
      </c>
      <c r="O37" s="9">
        <f t="shared" si="9"/>
        <v>9980.3688394038945</v>
      </c>
      <c r="P37" s="10">
        <f>'[1]Кількість приміщень'!C30</f>
        <v>95</v>
      </c>
      <c r="Q37" s="9">
        <f>'[1]вул. Рокосовського 31'!F29</f>
        <v>2495.0922098509736</v>
      </c>
      <c r="R37" s="9">
        <f>'[1]вул. Рокосовського 31'!G29</f>
        <v>26.26412852474709</v>
      </c>
    </row>
    <row r="38" spans="1:18">
      <c r="A38" s="5">
        <v>28</v>
      </c>
      <c r="B38" s="6" t="s">
        <v>50</v>
      </c>
      <c r="C38" s="7" t="str">
        <f>'[1]Повірка приладів (ок)'!C31</f>
        <v>СВТУ-11</v>
      </c>
      <c r="D38" s="8">
        <f>'[1]Повірка приладів (ок)'!E31</f>
        <v>65</v>
      </c>
      <c r="E38" s="9">
        <f>'[1]вул. Рибалка 3'!F8</f>
        <v>136.60312512000132</v>
      </c>
      <c r="F38" s="9">
        <f>'[1]вул. Рибалка 3'!F12</f>
        <v>3339.2431733725903</v>
      </c>
      <c r="G38" s="9">
        <f>'[1]вул. Рибалка 3'!F13</f>
        <v>734.63349814196988</v>
      </c>
      <c r="H38" s="9">
        <f>'[1]вул. Рибалка 3'!F15</f>
        <v>242.06806425984342</v>
      </c>
      <c r="I38" s="9">
        <f>'[1]вул. Рибалка 3'!F16</f>
        <v>764.51250000000005</v>
      </c>
      <c r="J38" s="9">
        <f>'[1]вул. Рибалка 3'!F17</f>
        <v>856.98003783552758</v>
      </c>
      <c r="K38" s="9">
        <f t="shared" si="5"/>
        <v>6074.0403987299323</v>
      </c>
      <c r="L38" s="9">
        <f t="shared" si="6"/>
        <v>182.22121196189795</v>
      </c>
      <c r="M38" s="9">
        <f t="shared" si="7"/>
        <v>6256.2616106918304</v>
      </c>
      <c r="N38" s="9">
        <f t="shared" si="8"/>
        <v>1251.2523221383653</v>
      </c>
      <c r="O38" s="9">
        <f t="shared" si="9"/>
        <v>7507.5139328301957</v>
      </c>
      <c r="P38" s="10">
        <f>'[1]Кількість приміщень'!C31</f>
        <v>69</v>
      </c>
      <c r="Q38" s="9">
        <f>'[1]вул. Рибалка 3'!F29</f>
        <v>1876.8784832075489</v>
      </c>
      <c r="R38" s="9">
        <f>'[1]вул. Рибалка 3'!G29</f>
        <v>27.201137437790564</v>
      </c>
    </row>
    <row r="39" spans="1:18">
      <c r="A39" s="5">
        <v>29</v>
      </c>
      <c r="B39" s="6" t="s">
        <v>51</v>
      </c>
      <c r="C39" s="7" t="str">
        <f>'[1]Повірка приладів (ок)'!C32</f>
        <v>СВТУ-11</v>
      </c>
      <c r="D39" s="8">
        <f>'[1]Повірка приладів (ок)'!E32</f>
        <v>50</v>
      </c>
      <c r="E39" s="9">
        <f>'[1]вул. Рибалка 5'!F8</f>
        <v>136.60312512000132</v>
      </c>
      <c r="F39" s="9">
        <f>'[1]вул. Рибалка 5'!F12</f>
        <v>3339.2431733725903</v>
      </c>
      <c r="G39" s="9">
        <f>'[1]вул. Рибалка 5'!F13</f>
        <v>734.63349814196988</v>
      </c>
      <c r="H39" s="9">
        <f>'[1]вул. Рибалка 5'!F15</f>
        <v>242.06806425984342</v>
      </c>
      <c r="I39" s="9">
        <f>'[1]вул. Рибалка 5'!F16</f>
        <v>632.49</v>
      </c>
      <c r="J39" s="9">
        <f>'[1]вул. Рибалка 5'!F17</f>
        <v>856.98003783552758</v>
      </c>
      <c r="K39" s="9">
        <f t="shared" si="5"/>
        <v>5942.0178987299323</v>
      </c>
      <c r="L39" s="9">
        <f t="shared" si="6"/>
        <v>178.26053696189797</v>
      </c>
      <c r="M39" s="9">
        <f t="shared" si="7"/>
        <v>6120.2784356918301</v>
      </c>
      <c r="N39" s="9">
        <f t="shared" si="8"/>
        <v>1224.055687138366</v>
      </c>
      <c r="O39" s="9">
        <f t="shared" si="9"/>
        <v>7344.3341228301961</v>
      </c>
      <c r="P39" s="10">
        <f>'[1]Кількість приміщень'!C32</f>
        <v>69</v>
      </c>
      <c r="Q39" s="9">
        <f>'[1]вул. Рибалка 5'!F29</f>
        <v>1836.083530707549</v>
      </c>
      <c r="R39" s="9">
        <f>'[1]вул. Рибалка 5'!G29</f>
        <v>26.60990624213839</v>
      </c>
    </row>
    <row r="40" spans="1:18">
      <c r="A40" s="5">
        <v>30</v>
      </c>
      <c r="B40" s="6" t="s">
        <v>52</v>
      </c>
      <c r="C40" s="7" t="str">
        <f>'[1]Повірка приладів (ок)'!C33</f>
        <v>СВТУ-11</v>
      </c>
      <c r="D40" s="8">
        <f>'[1]Повірка приладів (ок)'!E33</f>
        <v>50</v>
      </c>
      <c r="E40" s="9">
        <f>'[1]вул. Рибалка 7'!F8</f>
        <v>138.58288055652307</v>
      </c>
      <c r="F40" s="9">
        <f>'[1]вул. Рибалка 7'!F12</f>
        <v>3387.6380019721928</v>
      </c>
      <c r="G40" s="9">
        <f>'[1]вул. Рибалка 7'!F13</f>
        <v>745.28036043388238</v>
      </c>
      <c r="H40" s="9">
        <f>'[1]вул. Рибалка 7'!F15</f>
        <v>245.57629707520351</v>
      </c>
      <c r="I40" s="9">
        <f>'[1]вул. Рибалка 7'!F16</f>
        <v>632.49</v>
      </c>
      <c r="J40" s="9">
        <f>'[1]вул. Рибалка 7'!F17</f>
        <v>869.4000383838686</v>
      </c>
      <c r="K40" s="9">
        <f t="shared" si="5"/>
        <v>6018.9675784216706</v>
      </c>
      <c r="L40" s="9">
        <f t="shared" si="6"/>
        <v>180.56902735265012</v>
      </c>
      <c r="M40" s="9">
        <f t="shared" si="7"/>
        <v>6199.5366057743204</v>
      </c>
      <c r="N40" s="9">
        <f t="shared" si="8"/>
        <v>1239.9073211548639</v>
      </c>
      <c r="O40" s="9">
        <f t="shared" si="9"/>
        <v>7439.4439269291843</v>
      </c>
      <c r="P40" s="10">
        <f>'[1]Кількість приміщень'!C33</f>
        <v>70</v>
      </c>
      <c r="Q40" s="9">
        <f>'[1]вул. Рибалка 7'!F29</f>
        <v>1859.8609817322963</v>
      </c>
      <c r="R40" s="9">
        <f>'[1]вул. Рибалка 7'!G29</f>
        <v>26.569442596175662</v>
      </c>
    </row>
    <row r="41" spans="1:18">
      <c r="A41" s="5">
        <v>31</v>
      </c>
      <c r="B41" s="6" t="s">
        <v>53</v>
      </c>
      <c r="C41" s="7" t="str">
        <f>'[1]Повірка приладів (ок)'!C34</f>
        <v>СВТУ-11</v>
      </c>
      <c r="D41" s="8">
        <f>'[1]Повірка приладів (ок)'!E34</f>
        <v>50</v>
      </c>
      <c r="E41" s="9">
        <f>'[1]вул. Рибалка 9 (1-2 під''їзд)'!F8</f>
        <v>134.62336968347955</v>
      </c>
      <c r="F41" s="9">
        <f>'[1]вул. Рибалка 9 (1-2 під''їзд)'!F12</f>
        <v>3290.8483447729877</v>
      </c>
      <c r="G41" s="9">
        <f>'[1]вул. Рибалка 9 (1-2 під''їзд)'!F13</f>
        <v>723.98663585005727</v>
      </c>
      <c r="H41" s="9">
        <f>'[1]вул. Рибалка 9 (1-2 під''їзд)'!F15</f>
        <v>238.55983144448339</v>
      </c>
      <c r="I41" s="9">
        <f>'[1]вул. Рибалка 9 (1-2 під''їзд)'!F16</f>
        <v>632.49</v>
      </c>
      <c r="J41" s="9">
        <f>'[1]вул. Рибалка 9 (1-2 під''їзд)'!F17</f>
        <v>844.56003728718667</v>
      </c>
      <c r="K41" s="9">
        <f t="shared" si="5"/>
        <v>5865.0682190381949</v>
      </c>
      <c r="L41" s="9">
        <f t="shared" si="6"/>
        <v>175.95204657114584</v>
      </c>
      <c r="M41" s="9">
        <f t="shared" si="7"/>
        <v>6041.0202656093406</v>
      </c>
      <c r="N41" s="9">
        <f t="shared" si="8"/>
        <v>1208.2040531218681</v>
      </c>
      <c r="O41" s="9">
        <f t="shared" si="9"/>
        <v>7249.2243187312088</v>
      </c>
      <c r="P41" s="10">
        <f>'[1]Кількість приміщень'!C34</f>
        <v>68</v>
      </c>
      <c r="Q41" s="9">
        <f>'[1]вул. Рибалка 9 (1-2 під''їзд)'!F29</f>
        <v>1812.3060796828017</v>
      </c>
      <c r="R41" s="9">
        <f>'[1]вул. Рибалка 9 (1-2 під''їзд)'!G29</f>
        <v>26.651559995335319</v>
      </c>
    </row>
    <row r="42" spans="1:18">
      <c r="A42" s="5">
        <v>32</v>
      </c>
      <c r="B42" s="6" t="s">
        <v>54</v>
      </c>
      <c r="C42" s="7" t="str">
        <f>'[1]Повірка приладів (ок)'!C35</f>
        <v>СВТУ-10м</v>
      </c>
      <c r="D42" s="8">
        <f>'[1]Повірка приладів (ок)'!E35</f>
        <v>50</v>
      </c>
      <c r="E42" s="9">
        <f>'[1]вул. Рибалка 9 (3 під''їзд)'!F8</f>
        <v>67.311684841739776</v>
      </c>
      <c r="F42" s="9">
        <f>'[1]вул. Рибалка 9 (3 під''їзд)'!F12</f>
        <v>1645.4241723864939</v>
      </c>
      <c r="G42" s="9">
        <f>'[1]вул. Рибалка 9 (3 під''їзд)'!F13</f>
        <v>361.99331792502863</v>
      </c>
      <c r="H42" s="9">
        <f>'[1]вул. Рибалка 9 (3 під''їзд)'!F15</f>
        <v>119.2799157222417</v>
      </c>
      <c r="I42" s="9">
        <f>'[1]вул. Рибалка 9 (3 під''їзд)'!F16</f>
        <v>632.49</v>
      </c>
      <c r="J42" s="9">
        <f>'[1]вул. Рибалка 9 (3 під''їзд)'!F17</f>
        <v>422.28001864359334</v>
      </c>
      <c r="K42" s="9">
        <f t="shared" si="5"/>
        <v>3248.7791095190978</v>
      </c>
      <c r="L42" s="9">
        <f t="shared" si="6"/>
        <v>97.463373285572928</v>
      </c>
      <c r="M42" s="9">
        <f t="shared" si="7"/>
        <v>3346.2424828046705</v>
      </c>
      <c r="N42" s="9">
        <f t="shared" si="8"/>
        <v>669.24849656093375</v>
      </c>
      <c r="O42" s="9">
        <f t="shared" si="9"/>
        <v>4015.4909793656043</v>
      </c>
      <c r="P42" s="10">
        <f>'[1]Кількість приміщень'!C35</f>
        <v>34</v>
      </c>
      <c r="Q42" s="9">
        <f>'[1]вул. Рибалка 9 (3 під''їзд)'!F29</f>
        <v>1003.8727448414008</v>
      </c>
      <c r="R42" s="9">
        <f>'[1]вул. Рибалка 9 (3 під''їзд)'!G29</f>
        <v>29.525668965923554</v>
      </c>
    </row>
    <row r="43" spans="1:18">
      <c r="A43" s="5">
        <v>33</v>
      </c>
      <c r="B43" s="6" t="s">
        <v>55</v>
      </c>
      <c r="C43" s="7" t="str">
        <f>'[1]Повірка приладів (ок)'!C36</f>
        <v>СВТУ-11</v>
      </c>
      <c r="D43" s="8">
        <f>'[1]Повірка приладів (ок)'!E36</f>
        <v>50</v>
      </c>
      <c r="E43" s="9">
        <f>'[1]вул. Рибалка 9 (4-5 під''їзд)'!F8</f>
        <v>130.66385881043604</v>
      </c>
      <c r="F43" s="9">
        <f>'[1]вул. Рибалка 9 (4-5 під''їзд)'!F12</f>
        <v>3194.0586875737818</v>
      </c>
      <c r="G43" s="9">
        <f>'[1]вул. Рибалка 9 (4-5 під''їзд)'!F13</f>
        <v>702.69291126623204</v>
      </c>
      <c r="H43" s="9">
        <f>'[1]вул. Рибалка 9 (4-5 під''їзд)'!F15</f>
        <v>231.5433658137633</v>
      </c>
      <c r="I43" s="9">
        <f>'[1]вул. Рибалка 9 (4-5 під''їзд)'!F16</f>
        <v>632.49</v>
      </c>
      <c r="J43" s="9">
        <f>'[1]вул. Рибалка 9 (4-5 під''їзд)'!F17</f>
        <v>819.72003619050463</v>
      </c>
      <c r="K43" s="9">
        <f t="shared" si="5"/>
        <v>5711.1688596547174</v>
      </c>
      <c r="L43" s="9">
        <f t="shared" si="6"/>
        <v>171.3350657896415</v>
      </c>
      <c r="M43" s="9">
        <f t="shared" si="7"/>
        <v>5882.5039254443591</v>
      </c>
      <c r="N43" s="9">
        <f t="shared" si="8"/>
        <v>1176.5007850888715</v>
      </c>
      <c r="O43" s="9">
        <f t="shared" si="9"/>
        <v>7059.0047105332305</v>
      </c>
      <c r="P43" s="10">
        <f>'[1]Кількість приміщень'!C36</f>
        <v>66</v>
      </c>
      <c r="Q43" s="9">
        <f>'[1]вул. Рибалка 9 (4-5 під''їзд)'!F29</f>
        <v>1764.7511776333076</v>
      </c>
      <c r="R43" s="9">
        <f>'[1]вул. Рибалка 9 (4-5 під''їзд)'!G29</f>
        <v>26.738654206565268</v>
      </c>
    </row>
    <row r="44" spans="1:18">
      <c r="A44" s="5">
        <v>34</v>
      </c>
      <c r="B44" s="6" t="s">
        <v>56</v>
      </c>
      <c r="C44" s="7" t="str">
        <f>'[1]Повірка приладів (ок)'!C37</f>
        <v>СВТУ-10м</v>
      </c>
      <c r="D44" s="8">
        <f>'[1]Повірка приладів (ок)'!E37</f>
        <v>50</v>
      </c>
      <c r="E44" s="9">
        <f>'[1]вул. Рибалка 11 (1-2 під''їзд) '!F8</f>
        <v>138.58288055652307</v>
      </c>
      <c r="F44" s="9">
        <f>'[1]вул. Рибалка 11 (1-2 під''їзд) '!F12</f>
        <v>3387.6380019721928</v>
      </c>
      <c r="G44" s="9">
        <f>'[1]вул. Рибалка 11 (1-2 під''їзд) '!F13</f>
        <v>745.28036043388238</v>
      </c>
      <c r="H44" s="9">
        <f>'[1]вул. Рибалка 11 (1-2 під''їзд) '!F15</f>
        <v>245.57629707520351</v>
      </c>
      <c r="I44" s="9">
        <f>'[1]вул. Рибалка 11 (1-2 під''їзд) '!F16</f>
        <v>632.49</v>
      </c>
      <c r="J44" s="9">
        <f>'[1]вул. Рибалка 11 (1-2 під''їзд) '!F17</f>
        <v>869.4000383838686</v>
      </c>
      <c r="K44" s="9">
        <f t="shared" si="5"/>
        <v>6018.9675784216706</v>
      </c>
      <c r="L44" s="9">
        <f t="shared" si="6"/>
        <v>180.56902735265012</v>
      </c>
      <c r="M44" s="9">
        <f t="shared" si="7"/>
        <v>6199.5366057743204</v>
      </c>
      <c r="N44" s="9">
        <f t="shared" si="8"/>
        <v>1239.9073211548639</v>
      </c>
      <c r="O44" s="9">
        <f t="shared" si="9"/>
        <v>7439.4439269291843</v>
      </c>
      <c r="P44" s="10">
        <f>'[1]Кількість приміщень'!C37</f>
        <v>70</v>
      </c>
      <c r="Q44" s="9">
        <f>'[1]вул. Рибалка 11 (1-2 під''їзд) '!F29</f>
        <v>1859.8609817322963</v>
      </c>
      <c r="R44" s="9">
        <f>'[1]вул. Рибалка 11 (1-2 під''їзд) '!G29</f>
        <v>26.569442596175662</v>
      </c>
    </row>
    <row r="45" spans="1:18">
      <c r="A45" s="5">
        <v>35</v>
      </c>
      <c r="B45" s="6" t="s">
        <v>57</v>
      </c>
      <c r="C45" s="7" t="str">
        <f>'[1]Повірка приладів (ок)'!C38</f>
        <v>СВТУ-10м</v>
      </c>
      <c r="D45" s="8">
        <f>'[1]Повірка приладів (ок)'!E38</f>
        <v>50</v>
      </c>
      <c r="E45" s="9">
        <f>'[1]вул. Рибалка 11 (3-4 під''їзд) '!F8</f>
        <v>176.19823385043648</v>
      </c>
      <c r="F45" s="9">
        <f>'[1]вул. Рибалка 11 (3-4 під''їзд) '!F12</f>
        <v>4307.139745364645</v>
      </c>
      <c r="G45" s="9">
        <f>'[1]вул. Рибалка 11 (3-4 під''їзд) '!F13</f>
        <v>947.57074398022189</v>
      </c>
      <c r="H45" s="9">
        <f>'[1]вул. Рибалка 11 (3-4 під''їзд) '!F15</f>
        <v>312.23272056704445</v>
      </c>
      <c r="I45" s="9">
        <f>'[1]вул. Рибалка 11 (3-4 під''їзд) '!F16</f>
        <v>632.49</v>
      </c>
      <c r="J45" s="9">
        <f>'[1]вул. Рибалка 11 (3-4 під''їзд) '!F17</f>
        <v>1105.3800488023473</v>
      </c>
      <c r="K45" s="9">
        <f t="shared" si="5"/>
        <v>7481.0114925646949</v>
      </c>
      <c r="L45" s="9">
        <f t="shared" si="6"/>
        <v>224.43034477694084</v>
      </c>
      <c r="M45" s="9">
        <f t="shared" si="7"/>
        <v>7705.4418373416356</v>
      </c>
      <c r="N45" s="9">
        <f t="shared" si="8"/>
        <v>1541.0883674683264</v>
      </c>
      <c r="O45" s="9">
        <f t="shared" si="9"/>
        <v>9246.530204809962</v>
      </c>
      <c r="P45" s="10">
        <f>'[1]Кількість приміщень'!C38</f>
        <v>89</v>
      </c>
      <c r="Q45" s="9">
        <f>'[1]вул. Рибалка 11 (3-4 під''їзд) '!F29</f>
        <v>2311.6325512024905</v>
      </c>
      <c r="R45" s="9">
        <f>'[1]вул. Рибалка 11 (3-4 під''їзд) '!G29</f>
        <v>25.973399451713377</v>
      </c>
    </row>
    <row r="46" spans="1:18">
      <c r="A46" s="5">
        <v>36</v>
      </c>
      <c r="B46" s="6" t="s">
        <v>58</v>
      </c>
      <c r="C46" s="7" t="str">
        <f>'[1]Повірка приладів (ок)'!C39</f>
        <v>СВТУ-10м</v>
      </c>
      <c r="D46" s="8">
        <f>'[1]Повірка приладів (ок)'!E39</f>
        <v>50</v>
      </c>
      <c r="E46" s="9">
        <f>'[1]вул. Рибалка 13 (1-2 під''їзд)'!F8</f>
        <v>136.60312512000132</v>
      </c>
      <c r="F46" s="9">
        <f>'[1]вул. Рибалка 13 (1-2 під''їзд)'!F12</f>
        <v>3339.2431733725903</v>
      </c>
      <c r="G46" s="9">
        <f>'[1]вул. Рибалка 13 (1-2 під''їзд)'!F13</f>
        <v>734.63349814196988</v>
      </c>
      <c r="H46" s="9">
        <f>'[1]вул. Рибалка 13 (1-2 під''їзд)'!F15</f>
        <v>242.06806425984342</v>
      </c>
      <c r="I46" s="9">
        <f>'[1]вул. Рибалка 13 (1-2 під''їзд)'!F16</f>
        <v>632.49</v>
      </c>
      <c r="J46" s="9">
        <f>'[1]вул. Рибалка 13 (1-2 під''їзд)'!F17</f>
        <v>856.98003783552758</v>
      </c>
      <c r="K46" s="9">
        <f t="shared" si="5"/>
        <v>5942.0178987299323</v>
      </c>
      <c r="L46" s="9">
        <f t="shared" si="6"/>
        <v>178.26053696189797</v>
      </c>
      <c r="M46" s="9">
        <f t="shared" si="7"/>
        <v>6120.2784356918301</v>
      </c>
      <c r="N46" s="9">
        <f t="shared" si="8"/>
        <v>1224.055687138366</v>
      </c>
      <c r="O46" s="9">
        <f t="shared" si="9"/>
        <v>7344.3341228301961</v>
      </c>
      <c r="P46" s="10">
        <f>'[1]Кількість приміщень'!C39</f>
        <v>69</v>
      </c>
      <c r="Q46" s="9">
        <f>'[1]вул. Рибалка 13 (1-2 під''їзд)'!F29</f>
        <v>1836.083530707549</v>
      </c>
      <c r="R46" s="9">
        <f>'[1]вул. Рибалка 13 (1-2 під''їзд)'!G29</f>
        <v>26.60990624213839</v>
      </c>
    </row>
    <row r="47" spans="1:18">
      <c r="A47" s="5">
        <v>37</v>
      </c>
      <c r="B47" s="6" t="s">
        <v>59</v>
      </c>
      <c r="C47" s="7" t="str">
        <f>'[1]Повірка приладів (ок)'!C40</f>
        <v>СВТУ-11</v>
      </c>
      <c r="D47" s="8">
        <f>'[1]Повірка приладів (ок)'!E40</f>
        <v>50</v>
      </c>
      <c r="E47" s="9">
        <f>'[1]вул. Рибалка 13 (3 під''їзд) '!F8</f>
        <v>71.271195714783303</v>
      </c>
      <c r="F47" s="9">
        <f>'[1]вул. Рибалка 13 (3 під''їзд) '!F12</f>
        <v>1742.2138295856992</v>
      </c>
      <c r="G47" s="9">
        <f>'[1]вул. Рибалка 13 (3 під''їзд) '!F13</f>
        <v>383.2870425088538</v>
      </c>
      <c r="H47" s="9">
        <f>'[1]вул. Рибалка 13 (3 під''їзд) '!F15</f>
        <v>126.2963813529618</v>
      </c>
      <c r="I47" s="9">
        <f>'[1]вул. Рибалка 13 (3 під''їзд) '!F16</f>
        <v>632.49</v>
      </c>
      <c r="J47" s="9">
        <f>'[1]вул. Рибалка 13 (3 під''їзд) '!F17</f>
        <v>447.12001974027527</v>
      </c>
      <c r="K47" s="9">
        <f t="shared" si="5"/>
        <v>3402.678468902574</v>
      </c>
      <c r="L47" s="9">
        <f t="shared" si="6"/>
        <v>102.08035406707721</v>
      </c>
      <c r="M47" s="9">
        <f t="shared" si="7"/>
        <v>3504.7588229696512</v>
      </c>
      <c r="N47" s="9">
        <f t="shared" si="8"/>
        <v>700.95176459393042</v>
      </c>
      <c r="O47" s="9">
        <f t="shared" si="9"/>
        <v>4205.7105875635816</v>
      </c>
      <c r="P47" s="10">
        <f>'[1]Кількість приміщень'!C40</f>
        <v>36</v>
      </c>
      <c r="Q47" s="9">
        <f>'[1]вул. Рибалка 13 (3 під''їзд) '!F29</f>
        <v>1051.4276468908954</v>
      </c>
      <c r="R47" s="9">
        <f>'[1]вул. Рибалка 13 (3 під''їзд) '!G29</f>
        <v>29.206323524747095</v>
      </c>
    </row>
    <row r="48" spans="1:18">
      <c r="A48" s="5">
        <v>38</v>
      </c>
      <c r="B48" s="6" t="s">
        <v>60</v>
      </c>
      <c r="C48" s="7" t="str">
        <f>'[1]Повірка приладів (ок)'!C41</f>
        <v>СВТУ-10м</v>
      </c>
      <c r="D48" s="8">
        <f>'[1]Повірка приладів (ок)'!E41</f>
        <v>50</v>
      </c>
      <c r="E48" s="9">
        <f>'[1]вул. Рибалка 13 (4-5 під''їзд) '!F8</f>
        <v>132.64361424695781</v>
      </c>
      <c r="F48" s="9">
        <f>'[1]вул. Рибалка 13 (4-5 під''їзд) '!F12</f>
        <v>3242.4535161733843</v>
      </c>
      <c r="G48" s="9">
        <f>'[1]вул. Рибалка 13 (4-5 під''їзд) '!F13</f>
        <v>713.33977355814454</v>
      </c>
      <c r="H48" s="9">
        <f>'[1]вул. Рибалка 13 (4-5 під''їзд) '!F15</f>
        <v>235.05159862912336</v>
      </c>
      <c r="I48" s="9">
        <f>'[1]вул. Рибалка 13 (4-5 під''їзд) '!F16</f>
        <v>632.49</v>
      </c>
      <c r="J48" s="9">
        <f>'[1]вул. Рибалка 13 (4-5 під''їзд) '!F17</f>
        <v>832.14003673884565</v>
      </c>
      <c r="K48" s="9">
        <f t="shared" si="5"/>
        <v>5788.1185393464557</v>
      </c>
      <c r="L48" s="9">
        <f t="shared" si="6"/>
        <v>173.64355618039366</v>
      </c>
      <c r="M48" s="9">
        <f t="shared" si="7"/>
        <v>5961.7620955268494</v>
      </c>
      <c r="N48" s="9">
        <f t="shared" si="8"/>
        <v>1192.3524191053693</v>
      </c>
      <c r="O48" s="9">
        <f t="shared" si="9"/>
        <v>7154.1145146322187</v>
      </c>
      <c r="P48" s="10">
        <f>'[1]Кількість приміщень'!C41</f>
        <v>67</v>
      </c>
      <c r="Q48" s="9">
        <f>'[1]вул. Рибалка 13 (4-5 під''їзд) '!F29</f>
        <v>1788.5286286580547</v>
      </c>
      <c r="R48" s="9">
        <f>'[1]вул. Рибалка 13 (4-5 під''їзд) '!G29</f>
        <v>26.694457144150071</v>
      </c>
    </row>
    <row r="49" spans="1:18">
      <c r="A49" s="5">
        <v>39</v>
      </c>
      <c r="B49" s="6" t="s">
        <v>61</v>
      </c>
      <c r="C49" s="7" t="str">
        <f>'[1]Повірка приладів (ок)'!C42</f>
        <v>СВТУ-11</v>
      </c>
      <c r="D49" s="8" t="str">
        <f>'[1]Повірка приладів (ок)'!E42</f>
        <v>50</v>
      </c>
      <c r="E49" s="9">
        <f>'[1]вул. Толубка 2'!F8</f>
        <v>67.311684841739776</v>
      </c>
      <c r="F49" s="9">
        <f>'[1]вул. Толубка 2'!F12</f>
        <v>1645.4241723864939</v>
      </c>
      <c r="G49" s="9">
        <f>'[1]вул. Толубка 2'!F13</f>
        <v>361.99331792502863</v>
      </c>
      <c r="H49" s="9">
        <f>'[1]вул. Толубка 2'!F15</f>
        <v>119.2799157222417</v>
      </c>
      <c r="I49" s="9">
        <f>'[1]вул. Толубка 2'!F16</f>
        <v>632.49</v>
      </c>
      <c r="J49" s="9">
        <f>'[1]вул. Толубка 2'!F17</f>
        <v>422.28001864359334</v>
      </c>
      <c r="K49" s="9">
        <f t="shared" si="5"/>
        <v>3248.7791095190978</v>
      </c>
      <c r="L49" s="9">
        <f t="shared" si="6"/>
        <v>97.463373285572928</v>
      </c>
      <c r="M49" s="9">
        <f t="shared" si="7"/>
        <v>3346.2424828046705</v>
      </c>
      <c r="N49" s="9">
        <f t="shared" si="8"/>
        <v>669.24849656093375</v>
      </c>
      <c r="O49" s="9">
        <f t="shared" si="9"/>
        <v>4015.4909793656043</v>
      </c>
      <c r="P49" s="10">
        <f>'[1]Кількість приміщень'!C42</f>
        <v>34</v>
      </c>
      <c r="Q49" s="9">
        <f>'[1]вул. Толубка 2'!F29</f>
        <v>1003.8727448414008</v>
      </c>
      <c r="R49" s="9">
        <f>'[1]вул. Толубка 2'!G29</f>
        <v>29.525668965923554</v>
      </c>
    </row>
    <row r="50" spans="1:18">
      <c r="A50" s="5">
        <v>40</v>
      </c>
      <c r="B50" s="6" t="s">
        <v>62</v>
      </c>
      <c r="C50" s="7" t="str">
        <f>'[1]Повірка приладів (ок)'!C43</f>
        <v>СВТУ-11</v>
      </c>
      <c r="D50" s="8">
        <f>'[1]Повірка приладів (ок)'!E43</f>
        <v>65</v>
      </c>
      <c r="E50" s="9">
        <f>'[1]вул. Толубка 4'!F8</f>
        <v>138.58288055652307</v>
      </c>
      <c r="F50" s="9">
        <f>'[1]вул. Толубка 4'!F12</f>
        <v>3387.6380019721928</v>
      </c>
      <c r="G50" s="9">
        <f>'[1]вул. Толубка 4'!F13</f>
        <v>745.28036043388238</v>
      </c>
      <c r="H50" s="9">
        <f>'[1]вул. Толубка 4'!F15</f>
        <v>245.57629707520351</v>
      </c>
      <c r="I50" s="9">
        <f>'[1]вул. Толубка 4'!F16</f>
        <v>764.51250000000005</v>
      </c>
      <c r="J50" s="9">
        <f>'[1]вул. Толубка 4'!F17</f>
        <v>869.4000383838686</v>
      </c>
      <c r="K50" s="9">
        <f t="shared" si="5"/>
        <v>6150.9900784216707</v>
      </c>
      <c r="L50" s="9">
        <f t="shared" si="6"/>
        <v>184.52970235265011</v>
      </c>
      <c r="M50" s="9">
        <f t="shared" si="7"/>
        <v>6335.5197807743207</v>
      </c>
      <c r="N50" s="9">
        <f t="shared" si="8"/>
        <v>1267.1039561548641</v>
      </c>
      <c r="O50" s="9">
        <f t="shared" si="9"/>
        <v>7602.6237369291848</v>
      </c>
      <c r="P50" s="10">
        <f>'[1]Кількість приміщень'!C43</f>
        <v>70</v>
      </c>
      <c r="Q50" s="9">
        <f>'[1]вул. Толубка 4'!F29</f>
        <v>1900.6559342322962</v>
      </c>
      <c r="R50" s="9">
        <f>'[1]вул. Толубка 4'!G29</f>
        <v>27.152227631889946</v>
      </c>
    </row>
    <row r="51" spans="1:18">
      <c r="A51" s="5">
        <v>41</v>
      </c>
      <c r="B51" s="6" t="s">
        <v>63</v>
      </c>
      <c r="C51" s="7" t="str">
        <f>'[1]Повірка приладів (ок)'!C44</f>
        <v>АКВА-МВТ</v>
      </c>
      <c r="D51" s="8">
        <f>'[1]Повірка приладів (ок)'!E44</f>
        <v>50</v>
      </c>
      <c r="E51" s="9">
        <f>'[1]вул. Толубка 6'!F8</f>
        <v>75.230706587826816</v>
      </c>
      <c r="F51" s="9">
        <f>'[1]вул. Толубка 6'!F12</f>
        <v>1839.0034867849047</v>
      </c>
      <c r="G51" s="9">
        <f>'[1]вул. Толубка 6'!F13</f>
        <v>404.58076709267903</v>
      </c>
      <c r="H51" s="9">
        <f>'[1]вул. Толубка 6'!F15</f>
        <v>133.31284698368188</v>
      </c>
      <c r="I51" s="9">
        <f>'[1]вул. Толубка 6'!F16</f>
        <v>500</v>
      </c>
      <c r="J51" s="9">
        <f>'[1]вул. Толубка 6'!F17</f>
        <v>471.9600208369572</v>
      </c>
      <c r="K51" s="9">
        <f t="shared" si="5"/>
        <v>3424.0878282860494</v>
      </c>
      <c r="L51" s="9">
        <f t="shared" si="6"/>
        <v>102.72263484858148</v>
      </c>
      <c r="M51" s="9">
        <f t="shared" si="7"/>
        <v>3526.8104631346309</v>
      </c>
      <c r="N51" s="9">
        <f t="shared" si="8"/>
        <v>705.36209262692637</v>
      </c>
      <c r="O51" s="9">
        <f t="shared" si="9"/>
        <v>4232.1725557615573</v>
      </c>
      <c r="P51" s="10">
        <f>'[1]Кількість приміщень'!C44</f>
        <v>38</v>
      </c>
      <c r="Q51" s="9">
        <f>'[1]вул. Толубка 6'!F29</f>
        <v>1058.0431389403893</v>
      </c>
      <c r="R51" s="9">
        <f>'[1]вул. Толубка 6'!G29</f>
        <v>27.8432404984313</v>
      </c>
    </row>
    <row r="52" spans="1:18">
      <c r="A52" s="5">
        <v>42</v>
      </c>
      <c r="B52" s="6" t="s">
        <v>64</v>
      </c>
      <c r="C52" s="7" t="str">
        <f>'[1]Повірка приладів (ок)'!C45</f>
        <v>АКВА-МВТ</v>
      </c>
      <c r="D52" s="8">
        <f>'[1]Повірка приладів (ок)'!E45</f>
        <v>50</v>
      </c>
      <c r="E52" s="9">
        <f>'[1]вул. Толубка 8'!F8</f>
        <v>75.230706587826816</v>
      </c>
      <c r="F52" s="9">
        <f>'[1]вул. Толубка 8'!F12</f>
        <v>1839.0034867849047</v>
      </c>
      <c r="G52" s="9">
        <f>'[1]вул. Толубка 8'!F13</f>
        <v>404.58076709267903</v>
      </c>
      <c r="H52" s="9">
        <f>'[1]вул. Толубка 8'!F15</f>
        <v>133.31284698368188</v>
      </c>
      <c r="I52" s="9">
        <f>'[1]вул. Толубка 8'!F16</f>
        <v>500</v>
      </c>
      <c r="J52" s="9">
        <f>'[1]вул. Толубка 8'!F17</f>
        <v>471.9600208369572</v>
      </c>
      <c r="K52" s="9">
        <f t="shared" si="5"/>
        <v>3424.0878282860494</v>
      </c>
      <c r="L52" s="9">
        <f t="shared" si="6"/>
        <v>102.72263484858148</v>
      </c>
      <c r="M52" s="9">
        <f t="shared" si="7"/>
        <v>3526.8104631346309</v>
      </c>
      <c r="N52" s="9">
        <f t="shared" si="8"/>
        <v>705.36209262692637</v>
      </c>
      <c r="O52" s="9">
        <f t="shared" si="9"/>
        <v>4232.1725557615573</v>
      </c>
      <c r="P52" s="10">
        <f>'[1]Кількість приміщень'!C45</f>
        <v>38</v>
      </c>
      <c r="Q52" s="9">
        <f>'[1]вул. Толубка 8'!F29</f>
        <v>1058.0431389403893</v>
      </c>
      <c r="R52" s="9">
        <f>'[1]вул. Толубка 8'!G29</f>
        <v>27.8432404984313</v>
      </c>
    </row>
    <row r="53" spans="1:18">
      <c r="A53" s="5">
        <v>43</v>
      </c>
      <c r="B53" s="6" t="s">
        <v>65</v>
      </c>
      <c r="C53" s="7" t="str">
        <f>'[1]Повірка приладів (ок)'!C46</f>
        <v>СВТУ-11</v>
      </c>
      <c r="D53" s="8">
        <f>'[1]Повірка приладів (ок)'!E46</f>
        <v>65</v>
      </c>
      <c r="E53" s="9">
        <f>'[1]вул. Толубка 12'!F8</f>
        <v>136.60312512000132</v>
      </c>
      <c r="F53" s="9">
        <f>'[1]вул. Толубка 12'!F12</f>
        <v>3339.2431733725903</v>
      </c>
      <c r="G53" s="9">
        <f>'[1]вул. Толубка 12'!F13</f>
        <v>734.63349814196988</v>
      </c>
      <c r="H53" s="9">
        <f>'[1]вул. Толубка 12'!F15</f>
        <v>242.06806425984342</v>
      </c>
      <c r="I53" s="9">
        <f>'[1]вул. Толубка 12'!F16</f>
        <v>764.51250000000005</v>
      </c>
      <c r="J53" s="9">
        <f>'[1]вул. Толубка 12'!F17</f>
        <v>856.98003783552758</v>
      </c>
      <c r="K53" s="9">
        <f t="shared" si="5"/>
        <v>6074.0403987299323</v>
      </c>
      <c r="L53" s="9">
        <f t="shared" si="6"/>
        <v>182.22121196189795</v>
      </c>
      <c r="M53" s="9">
        <f t="shared" si="7"/>
        <v>6256.2616106918304</v>
      </c>
      <c r="N53" s="9">
        <f t="shared" si="8"/>
        <v>1251.2523221383653</v>
      </c>
      <c r="O53" s="9">
        <f t="shared" si="9"/>
        <v>7507.5139328301957</v>
      </c>
      <c r="P53" s="10">
        <f>'[1]Кількість приміщень'!C46</f>
        <v>69</v>
      </c>
      <c r="Q53" s="9">
        <f>'[1]вул. Толубка 12'!F29</f>
        <v>1876.8784832075489</v>
      </c>
      <c r="R53" s="9">
        <f>'[1]вул. Толубка 12'!G29</f>
        <v>27.201137437790564</v>
      </c>
    </row>
    <row r="54" spans="1:18">
      <c r="A54" s="5">
        <v>44</v>
      </c>
      <c r="B54" s="6" t="s">
        <v>66</v>
      </c>
      <c r="C54" s="7" t="str">
        <f>'[1]Повірка приладів (ок)'!C47</f>
        <v>СВТУ-10м</v>
      </c>
      <c r="D54" s="8">
        <f>'[1]Повірка приладів (ок)'!E47</f>
        <v>65</v>
      </c>
      <c r="E54" s="9">
        <f>'[1]вул. Толубка 14'!F8</f>
        <v>140.56263599304484</v>
      </c>
      <c r="F54" s="9">
        <f>'[1]вул. Толубка 14'!F12</f>
        <v>3436.0328305717958</v>
      </c>
      <c r="G54" s="9">
        <f>'[1]вул. Толубка 14'!F13</f>
        <v>755.9272227257951</v>
      </c>
      <c r="H54" s="9">
        <f>'[1]вул. Толубка 14'!F15</f>
        <v>249.08452989056354</v>
      </c>
      <c r="I54" s="9">
        <f>'[1]вул. Толубка 14'!F16</f>
        <v>764.51250000000005</v>
      </c>
      <c r="J54" s="9">
        <f>'[1]вул. Толубка 14'!F17</f>
        <v>881.82003893220951</v>
      </c>
      <c r="K54" s="9">
        <f t="shared" si="5"/>
        <v>6227.9397581134081</v>
      </c>
      <c r="L54" s="9">
        <f t="shared" si="6"/>
        <v>186.83819274340223</v>
      </c>
      <c r="M54" s="9">
        <f t="shared" si="7"/>
        <v>6414.7779508568101</v>
      </c>
      <c r="N54" s="9">
        <f t="shared" si="8"/>
        <v>1282.955590171362</v>
      </c>
      <c r="O54" s="9">
        <f t="shared" si="9"/>
        <v>7697.7335410281721</v>
      </c>
      <c r="P54" s="10">
        <f>'[1]Кількість приміщень'!C47</f>
        <v>71</v>
      </c>
      <c r="Q54" s="9">
        <f>'[1]вул. Толубка 14'!F29</f>
        <v>1924.433385257043</v>
      </c>
      <c r="R54" s="9">
        <f>'[1]вул. Толубка 14'!G29</f>
        <v>27.104695567000608</v>
      </c>
    </row>
    <row r="55" spans="1:18">
      <c r="A55" s="5">
        <v>45</v>
      </c>
      <c r="B55" s="6" t="s">
        <v>67</v>
      </c>
      <c r="C55" s="7" t="str">
        <f>'[1]Повірка приладів (ок)'!C48</f>
        <v>СВТУ-10м</v>
      </c>
      <c r="D55" s="8">
        <f>'[1]Повірка приладів (ок)'!E48</f>
        <v>65</v>
      </c>
      <c r="E55" s="9">
        <f>'[1]вул. Толубка 16'!F8</f>
        <v>142.54239142956661</v>
      </c>
      <c r="F55" s="9">
        <f>'[1]вул. Толубка 16'!F12</f>
        <v>3484.4276591713983</v>
      </c>
      <c r="G55" s="9">
        <f>'[1]вул. Толубка 16'!F13</f>
        <v>766.5740850177076</v>
      </c>
      <c r="H55" s="9">
        <f>'[1]вул. Толубка 16'!F15</f>
        <v>252.5927627059236</v>
      </c>
      <c r="I55" s="9">
        <f>'[1]вул. Толубка 16'!F16</f>
        <v>764.51250000000005</v>
      </c>
      <c r="J55" s="9">
        <f>'[1]вул. Толубка 16'!F17</f>
        <v>894.24003948055054</v>
      </c>
      <c r="K55" s="9">
        <f t="shared" si="5"/>
        <v>6304.8894378051473</v>
      </c>
      <c r="L55" s="9">
        <f t="shared" si="6"/>
        <v>189.14668313415442</v>
      </c>
      <c r="M55" s="9">
        <f t="shared" si="7"/>
        <v>6494.0361209393013</v>
      </c>
      <c r="N55" s="9">
        <f t="shared" si="8"/>
        <v>1298.8072241878599</v>
      </c>
      <c r="O55" s="9">
        <f t="shared" si="9"/>
        <v>7792.8433451271612</v>
      </c>
      <c r="P55" s="10">
        <f>'[1]Кількість приміщень'!C48</f>
        <v>72</v>
      </c>
      <c r="Q55" s="9">
        <f>'[1]вул. Толубка 16'!F29</f>
        <v>1948.2108362817903</v>
      </c>
      <c r="R55" s="9">
        <f>'[1]вул. Толубка 16'!G29</f>
        <v>27.058483837247088</v>
      </c>
    </row>
    <row r="56" spans="1:18">
      <c r="A56" s="5">
        <v>46</v>
      </c>
      <c r="B56" s="6" t="s">
        <v>68</v>
      </c>
      <c r="C56" s="7" t="str">
        <f>'[1]Повірка приладів (ок)'!C49</f>
        <v>АКВА-МВТ</v>
      </c>
      <c r="D56" s="8">
        <f>'[1]Повірка приладів (ок)'!E49</f>
        <v>65</v>
      </c>
      <c r="E56" s="9">
        <f>'[1]вул. Леваневського 4'!F8</f>
        <v>134.62336968347955</v>
      </c>
      <c r="F56" s="9">
        <f>'[1]вул. Леваневського 4'!F12</f>
        <v>3290.8483447729877</v>
      </c>
      <c r="G56" s="9">
        <f>'[1]вул. Леваневського 4'!F13</f>
        <v>723.98663585005727</v>
      </c>
      <c r="H56" s="9">
        <f>'[1]вул. Леваневського 4'!F15</f>
        <v>238.55983144448339</v>
      </c>
      <c r="I56" s="9">
        <f>'[1]вул. Леваневського 4'!F16</f>
        <v>600</v>
      </c>
      <c r="J56" s="9">
        <f>'[1]вул. Леваневського 4'!F17</f>
        <v>844.56003728718667</v>
      </c>
      <c r="K56" s="9">
        <f t="shared" si="5"/>
        <v>5832.5782190381951</v>
      </c>
      <c r="L56" s="9">
        <f t="shared" si="6"/>
        <v>174.97734657114586</v>
      </c>
      <c r="M56" s="9">
        <f t="shared" si="7"/>
        <v>6007.5555656093411</v>
      </c>
      <c r="N56" s="9">
        <f t="shared" si="8"/>
        <v>1201.5111131218682</v>
      </c>
      <c r="O56" s="9">
        <f t="shared" si="9"/>
        <v>7209.0666787312093</v>
      </c>
      <c r="P56" s="10">
        <f>'[1]Кількість приміщень'!C49</f>
        <v>68</v>
      </c>
      <c r="Q56" s="9">
        <f>'[1]вул. Леваневського 4'!F29</f>
        <v>1802.2666696828019</v>
      </c>
      <c r="R56" s="9">
        <f>'[1]вул. Леваневського 4'!G29</f>
        <v>26.503921612982381</v>
      </c>
    </row>
    <row r="57" spans="1:18">
      <c r="A57" s="5">
        <v>47</v>
      </c>
      <c r="B57" s="6" t="s">
        <v>69</v>
      </c>
      <c r="C57" s="7" t="str">
        <f>'[1]Повірка приладів (ок)'!C50</f>
        <v>АКВА-МВТ</v>
      </c>
      <c r="D57" s="8">
        <f>'[1]Повірка приладів (ок)'!E50</f>
        <v>65</v>
      </c>
      <c r="E57" s="9">
        <f>'[1]вул. Леваневського 6'!F8</f>
        <v>136.60312512000132</v>
      </c>
      <c r="F57" s="9">
        <f>'[1]вул. Леваневського 6'!F12</f>
        <v>3339.2431733725903</v>
      </c>
      <c r="G57" s="9">
        <f>'[1]вул. Леваневського 6'!F13</f>
        <v>734.63349814196988</v>
      </c>
      <c r="H57" s="9">
        <f>'[1]вул. Леваневського 6'!F15</f>
        <v>242.06806425984342</v>
      </c>
      <c r="I57" s="9">
        <f>'[1]вул. Леваневського 6'!F16</f>
        <v>600</v>
      </c>
      <c r="J57" s="9">
        <f>'[1]вул. Леваневського 6'!F17</f>
        <v>856.98003783552758</v>
      </c>
      <c r="K57" s="9">
        <f t="shared" si="5"/>
        <v>5909.5278987299325</v>
      </c>
      <c r="L57" s="9">
        <f t="shared" si="6"/>
        <v>177.28583696189796</v>
      </c>
      <c r="M57" s="9">
        <f t="shared" si="7"/>
        <v>6086.8137356918305</v>
      </c>
      <c r="N57" s="9">
        <f t="shared" si="8"/>
        <v>1217.3627471383661</v>
      </c>
      <c r="O57" s="9">
        <f t="shared" si="9"/>
        <v>7304.1764828301966</v>
      </c>
      <c r="P57" s="10">
        <f>'[1]Кількість приміщень'!C50</f>
        <v>69</v>
      </c>
      <c r="Q57" s="9">
        <f>'[1]вул. Леваневського 6'!F29</f>
        <v>1826.0441207075492</v>
      </c>
      <c r="R57" s="9">
        <f>'[1]вул. Леваневського 6'!G29</f>
        <v>26.464407546486221</v>
      </c>
    </row>
    <row r="58" spans="1:18">
      <c r="A58" s="5">
        <v>48</v>
      </c>
      <c r="B58" s="6" t="s">
        <v>70</v>
      </c>
      <c r="C58" s="7" t="str">
        <f>'[1]Повірка приладів (ок)'!C51</f>
        <v>СВТУ-11</v>
      </c>
      <c r="D58" s="8">
        <f>'[1]Повірка приладів (ок)'!E51</f>
        <v>50</v>
      </c>
      <c r="E58" s="9">
        <f>'[1]вул. Леваневського 8'!F8</f>
        <v>148.48165773913189</v>
      </c>
      <c r="F58" s="9">
        <f>'[1]вул. Леваневського 8'!F12</f>
        <v>3629.6121449702068</v>
      </c>
      <c r="G58" s="9">
        <f>'[1]вул. Леваневського 8'!F13</f>
        <v>798.51467189344555</v>
      </c>
      <c r="H58" s="9">
        <f>'[1]вул. Леваневського 8'!F15</f>
        <v>263.11746115200373</v>
      </c>
      <c r="I58" s="9">
        <f>'[1]вул. Леваневського 8'!F16</f>
        <v>632.49</v>
      </c>
      <c r="J58" s="9">
        <f>'[1]вул. Леваневського 8'!F17</f>
        <v>931.50004112557349</v>
      </c>
      <c r="K58" s="9">
        <f t="shared" si="5"/>
        <v>6403.7159768803613</v>
      </c>
      <c r="L58" s="9">
        <f t="shared" si="6"/>
        <v>192.11147930641084</v>
      </c>
      <c r="M58" s="9">
        <f t="shared" si="7"/>
        <v>6595.827456186772</v>
      </c>
      <c r="N58" s="9">
        <f t="shared" si="8"/>
        <v>1319.1654912373542</v>
      </c>
      <c r="O58" s="9">
        <f t="shared" si="9"/>
        <v>7914.9929474241262</v>
      </c>
      <c r="P58" s="10">
        <f>'[1]Кількість приміщень'!C51</f>
        <v>75</v>
      </c>
      <c r="Q58" s="9">
        <f>'[1]вул. Леваневського 8'!F29</f>
        <v>1978.7482368560318</v>
      </c>
      <c r="R58" s="9">
        <f>'[1]вул. Леваневського 8'!G29</f>
        <v>26.383309824747091</v>
      </c>
    </row>
    <row r="59" spans="1:18">
      <c r="A59" s="5">
        <v>49</v>
      </c>
      <c r="B59" s="6" t="s">
        <v>71</v>
      </c>
      <c r="C59" s="7" t="str">
        <f>'[1]Повірка приладів (ок)'!C52</f>
        <v>СВТУ-11</v>
      </c>
      <c r="D59" s="8">
        <f>'[1]Повірка приладів (ок)'!E52</f>
        <v>65</v>
      </c>
      <c r="E59" s="9">
        <f>'[1]вул. Леваневського 12'!F8</f>
        <v>140.56263599304484</v>
      </c>
      <c r="F59" s="9">
        <f>'[1]вул. Леваневського 12'!F12</f>
        <v>3436.0328305717958</v>
      </c>
      <c r="G59" s="9">
        <f>'[1]вул. Леваневського 12'!F13</f>
        <v>755.9272227257951</v>
      </c>
      <c r="H59" s="9">
        <f>'[1]вул. Леваневського 12'!F15</f>
        <v>249.08452989056354</v>
      </c>
      <c r="I59" s="9">
        <f>'[1]вул. Леваневського 12'!F16</f>
        <v>764.51250000000005</v>
      </c>
      <c r="J59" s="9">
        <f>'[1]вул. Леваневського 12'!F17</f>
        <v>881.82003893220951</v>
      </c>
      <c r="K59" s="9">
        <f t="shared" si="5"/>
        <v>6227.9397581134081</v>
      </c>
      <c r="L59" s="9">
        <f t="shared" si="6"/>
        <v>186.83819274340223</v>
      </c>
      <c r="M59" s="9">
        <f t="shared" si="7"/>
        <v>6414.7779508568101</v>
      </c>
      <c r="N59" s="9">
        <f t="shared" si="8"/>
        <v>1282.955590171362</v>
      </c>
      <c r="O59" s="9">
        <f t="shared" si="9"/>
        <v>7697.7335410281721</v>
      </c>
      <c r="P59" s="10">
        <f>'[1]Кількість приміщень'!C52</f>
        <v>71</v>
      </c>
      <c r="Q59" s="9">
        <f>'[1]вул. Леваневського 12'!F29</f>
        <v>1924.433385257043</v>
      </c>
      <c r="R59" s="9">
        <f>'[1]вул. Леваневського 12'!G29</f>
        <v>27.104695567000608</v>
      </c>
    </row>
    <row r="60" spans="1:18">
      <c r="A60" s="5">
        <v>50</v>
      </c>
      <c r="B60" s="6" t="s">
        <v>72</v>
      </c>
      <c r="C60" s="7" t="str">
        <f>'[1]Повірка приладів (ок)'!C53</f>
        <v>АКВА-МВТ</v>
      </c>
      <c r="D60" s="8">
        <f>'[1]Повірка приладів (ок)'!E53</f>
        <v>50</v>
      </c>
      <c r="E60" s="9">
        <f>'[1]вул. Леваневського 14'!F8</f>
        <v>63.352173968696263</v>
      </c>
      <c r="F60" s="9">
        <f>'[1]вул. Леваневського 14'!F12</f>
        <v>1548.6345151872881</v>
      </c>
      <c r="G60" s="9">
        <f>'[1]вул. Леваневського 14'!F13</f>
        <v>340.69959334120341</v>
      </c>
      <c r="H60" s="9">
        <f>'[1]вул. Леваневського 14'!F15</f>
        <v>112.26345009152159</v>
      </c>
      <c r="I60" s="9">
        <f>'[1]вул. Леваневського 14'!F16</f>
        <v>500</v>
      </c>
      <c r="J60" s="9">
        <f>'[1]вул. Леваневського 14'!F17</f>
        <v>397.44001754691135</v>
      </c>
      <c r="K60" s="9">
        <f t="shared" si="5"/>
        <v>2962.3897501356205</v>
      </c>
      <c r="L60" s="9">
        <f t="shared" si="6"/>
        <v>88.871692504068605</v>
      </c>
      <c r="M60" s="9">
        <f t="shared" si="7"/>
        <v>3051.261442639689</v>
      </c>
      <c r="N60" s="9">
        <f t="shared" si="8"/>
        <v>610.25228852793771</v>
      </c>
      <c r="O60" s="9">
        <f t="shared" si="9"/>
        <v>3661.5137311676267</v>
      </c>
      <c r="P60" s="10">
        <f>'[1]Кількість приміщень'!C53</f>
        <v>32</v>
      </c>
      <c r="Q60" s="9">
        <f>'[1]вул. Леваневського 14'!F29</f>
        <v>915.37843279190679</v>
      </c>
      <c r="R60" s="9">
        <f>'[1]вул. Леваневського 14'!G29</f>
        <v>28.605576024747087</v>
      </c>
    </row>
    <row r="61" spans="1:18">
      <c r="A61" s="5">
        <v>51</v>
      </c>
      <c r="B61" s="6" t="s">
        <v>73</v>
      </c>
      <c r="C61" s="7" t="str">
        <f>'[1]Повірка приладів (ок)'!C54</f>
        <v>СВТУ-11</v>
      </c>
      <c r="D61" s="8">
        <f>'[1]Повірка приладів (ок)'!E54</f>
        <v>65</v>
      </c>
      <c r="E61" s="9">
        <f>'[1]вул. Леваневського 16'!F8</f>
        <v>140.56263599304484</v>
      </c>
      <c r="F61" s="9">
        <f>'[1]вул. Леваневського 16'!F12</f>
        <v>3436.0328305717958</v>
      </c>
      <c r="G61" s="9">
        <f>'[1]вул. Леваневського 16'!F13</f>
        <v>755.9272227257951</v>
      </c>
      <c r="H61" s="9">
        <f>'[1]вул. Леваневського 16'!F15</f>
        <v>249.08452989056354</v>
      </c>
      <c r="I61" s="9">
        <f>'[1]вул. Леваневського 16'!F16</f>
        <v>764.51250000000005</v>
      </c>
      <c r="J61" s="9">
        <f>'[1]вул. Леваневського 16'!F17</f>
        <v>881.82003893220951</v>
      </c>
      <c r="K61" s="9">
        <f t="shared" si="5"/>
        <v>6227.9397581134081</v>
      </c>
      <c r="L61" s="9">
        <f t="shared" si="6"/>
        <v>186.83819274340223</v>
      </c>
      <c r="M61" s="9">
        <f t="shared" si="7"/>
        <v>6414.7779508568101</v>
      </c>
      <c r="N61" s="9">
        <f t="shared" si="8"/>
        <v>1282.955590171362</v>
      </c>
      <c r="O61" s="9">
        <f t="shared" si="9"/>
        <v>7697.7335410281721</v>
      </c>
      <c r="P61" s="10">
        <f>'[1]Кількість приміщень'!C54</f>
        <v>71</v>
      </c>
      <c r="Q61" s="9">
        <f>'[1]вул. Леваневського 16'!F29</f>
        <v>1924.433385257043</v>
      </c>
      <c r="R61" s="9">
        <f>'[1]вул. Леваневського 16'!G29</f>
        <v>27.104695567000608</v>
      </c>
    </row>
    <row r="62" spans="1:18">
      <c r="A62" s="5">
        <v>52</v>
      </c>
      <c r="B62" s="6" t="s">
        <v>74</v>
      </c>
      <c r="C62" s="7" t="str">
        <f>'[1]Повірка приладів (ок)'!C55</f>
        <v>АКВА-МВТ</v>
      </c>
      <c r="D62" s="8">
        <f>'[1]Повірка приладів (ок)'!E55</f>
        <v>50</v>
      </c>
      <c r="E62" s="9">
        <f>'[1]вул. Леваневського 18'!F8</f>
        <v>77.210462024348573</v>
      </c>
      <c r="F62" s="9">
        <f>'[1]вул. Леваневського 18'!F12</f>
        <v>1887.3983153845074</v>
      </c>
      <c r="G62" s="9">
        <f>'[1]вул. Леваневського 18'!F13</f>
        <v>415.22762938459164</v>
      </c>
      <c r="H62" s="9">
        <f>'[1]вул. Леваневського 18'!F15</f>
        <v>136.82107979904194</v>
      </c>
      <c r="I62" s="9">
        <f>'[1]вул. Леваневського 18'!F16</f>
        <v>500</v>
      </c>
      <c r="J62" s="9">
        <f>'[1]вул. Леваневського 18'!F17</f>
        <v>484.38002138529822</v>
      </c>
      <c r="K62" s="9">
        <f t="shared" si="5"/>
        <v>3501.0375079777878</v>
      </c>
      <c r="L62" s="9">
        <f t="shared" si="6"/>
        <v>105.03112523933363</v>
      </c>
      <c r="M62" s="9">
        <f t="shared" si="7"/>
        <v>3606.0686332171213</v>
      </c>
      <c r="N62" s="9">
        <f t="shared" si="8"/>
        <v>721.21372664342425</v>
      </c>
      <c r="O62" s="9">
        <f t="shared" si="9"/>
        <v>4327.2823598605455</v>
      </c>
      <c r="P62" s="10">
        <f>'[1]Кількість приміщень'!C55</f>
        <v>39</v>
      </c>
      <c r="Q62" s="9">
        <f>'[1]вул. Леваневського 18'!F29</f>
        <v>1081.8205899651364</v>
      </c>
      <c r="R62" s="9">
        <f>'[1]вул. Леваневського 18'!G29</f>
        <v>27.738989486285547</v>
      </c>
    </row>
    <row r="63" spans="1:18">
      <c r="A63" s="5">
        <v>53</v>
      </c>
      <c r="B63" s="6" t="s">
        <v>75</v>
      </c>
      <c r="C63" s="7" t="str">
        <f>'[1]Повірка приладів (ок)'!C56</f>
        <v>СВТУ-11</v>
      </c>
      <c r="D63" s="8">
        <f>'[1]Повірка приладів (ок)'!E56</f>
        <v>50</v>
      </c>
      <c r="E63" s="9">
        <f>'[1]вул. Леваневського 24 (1під''їзд'!F8</f>
        <v>47.514130476522197</v>
      </c>
      <c r="F63" s="9">
        <f>'[1]вул. Леваневського 24 (1під''їзд'!F12</f>
        <v>1161.4758863904663</v>
      </c>
      <c r="G63" s="9">
        <f>'[1]вул. Леваневського 24 (1під''їзд'!F13</f>
        <v>255.52469500590257</v>
      </c>
      <c r="H63" s="9">
        <f>'[1]вул. Леваневського 24 (1під''їзд'!F15</f>
        <v>84.197587568641197</v>
      </c>
      <c r="I63" s="9">
        <f>'[1]вул. Леваневського 24 (1під''їзд'!F16</f>
        <v>632.49</v>
      </c>
      <c r="J63" s="9">
        <f>'[1]вул. Леваневського 24 (1під''їзд'!F17</f>
        <v>298.08001316018351</v>
      </c>
      <c r="K63" s="9">
        <f t="shared" si="5"/>
        <v>2479.2823126017156</v>
      </c>
      <c r="L63" s="9">
        <f t="shared" si="6"/>
        <v>74.378469378051463</v>
      </c>
      <c r="M63" s="9">
        <f t="shared" si="7"/>
        <v>2553.6607819797669</v>
      </c>
      <c r="N63" s="9">
        <f t="shared" si="8"/>
        <v>510.7321563959531</v>
      </c>
      <c r="O63" s="9">
        <f t="shared" si="9"/>
        <v>3064.39293837572</v>
      </c>
      <c r="P63" s="10">
        <f>'[1]Кількість приміщень'!C56</f>
        <v>24</v>
      </c>
      <c r="Q63" s="9">
        <f>'[1]вул. Леваневського 24 (1під''їзд'!F29</f>
        <v>766.09823459393021</v>
      </c>
      <c r="R63" s="9">
        <f>'[1]вул. Леваневського 24 (1під''їзд'!G29</f>
        <v>31.920759774747093</v>
      </c>
    </row>
    <row r="64" spans="1:18">
      <c r="A64" s="5">
        <v>54</v>
      </c>
      <c r="B64" s="6" t="s">
        <v>76</v>
      </c>
      <c r="C64" s="7" t="str">
        <f>'[1]Повірка приладів (ок)'!C57</f>
        <v>СВТУ-10м</v>
      </c>
      <c r="D64" s="8">
        <f>'[1]Повірка приладів (ок)'!E57</f>
        <v>50</v>
      </c>
      <c r="E64" s="9">
        <f>'[1]вул. Леваневського 24 (2-3 під '!F8</f>
        <v>132.64361424695781</v>
      </c>
      <c r="F64" s="9">
        <f>'[1]вул. Леваневського 24 (2-3 під '!F12</f>
        <v>3242.4535161733843</v>
      </c>
      <c r="G64" s="9">
        <f>'[1]вул. Леваневського 24 (2-3 під '!F13</f>
        <v>713.33977355814454</v>
      </c>
      <c r="H64" s="9">
        <f>'[1]вул. Леваневського 24 (2-3 під '!F15</f>
        <v>235.05159862912336</v>
      </c>
      <c r="I64" s="9">
        <f>'[1]вул. Леваневського 24 (2-3 під '!F16</f>
        <v>632.49</v>
      </c>
      <c r="J64" s="9">
        <f>'[1]вул. Леваневського 24 (2-3 під '!F17</f>
        <v>832.14003673884565</v>
      </c>
      <c r="K64" s="9">
        <f t="shared" si="5"/>
        <v>5788.1185393464557</v>
      </c>
      <c r="L64" s="9">
        <f t="shared" si="6"/>
        <v>173.64355618039366</v>
      </c>
      <c r="M64" s="9">
        <f t="shared" si="7"/>
        <v>5961.7620955268494</v>
      </c>
      <c r="N64" s="9">
        <f t="shared" si="8"/>
        <v>1192.3524191053693</v>
      </c>
      <c r="O64" s="9">
        <f t="shared" si="9"/>
        <v>7154.1145146322187</v>
      </c>
      <c r="P64" s="10">
        <f>'[1]Кількість приміщень'!C57</f>
        <v>67</v>
      </c>
      <c r="Q64" s="9">
        <f>'[1]вул. Леваневського 24 (2-3 під '!F29</f>
        <v>1788.5286286580547</v>
      </c>
      <c r="R64" s="9">
        <f>'[1]вул. Леваневського 24 (2-3 під '!G29</f>
        <v>26.694457144150071</v>
      </c>
    </row>
    <row r="65" spans="1:18">
      <c r="A65" s="5">
        <v>55</v>
      </c>
      <c r="B65" s="6" t="s">
        <v>77</v>
      </c>
      <c r="C65" s="7" t="str">
        <f>'[1]Повірка приладів (ок)'!C58</f>
        <v>Взлет</v>
      </c>
      <c r="D65" s="8">
        <f>'[1]Повірка приладів (ок)'!E58</f>
        <v>50</v>
      </c>
      <c r="E65" s="9">
        <f>'[1]вул. Леваневського 24 (4-5 під'!F8</f>
        <v>132.64361424695781</v>
      </c>
      <c r="F65" s="9">
        <f>'[1]вул. Леваневського 24 (4-5 під'!F12</f>
        <v>3242.4535161733843</v>
      </c>
      <c r="G65" s="9">
        <f>'[1]вул. Леваневського 24 (4-5 під'!F13</f>
        <v>713.33977355814454</v>
      </c>
      <c r="H65" s="9">
        <f>'[1]вул. Леваневського 24 (4-5 під'!F15</f>
        <v>235.05159862912336</v>
      </c>
      <c r="I65" s="9">
        <f>'[1]вул. Леваневського 24 (4-5 під'!F16</f>
        <v>600.20000000000005</v>
      </c>
      <c r="J65" s="9">
        <f>'[1]вул. Леваневського 24 (4-5 під'!F17</f>
        <v>832.14003673884565</v>
      </c>
      <c r="K65" s="9">
        <f t="shared" si="5"/>
        <v>5755.8285393464557</v>
      </c>
      <c r="L65" s="9">
        <f t="shared" si="6"/>
        <v>172.67485618039368</v>
      </c>
      <c r="M65" s="9">
        <f t="shared" si="7"/>
        <v>5928.5033955268491</v>
      </c>
      <c r="N65" s="9">
        <f t="shared" si="8"/>
        <v>1185.70067910537</v>
      </c>
      <c r="O65" s="9">
        <f t="shared" si="9"/>
        <v>7114.2040746322191</v>
      </c>
      <c r="P65" s="10">
        <f>'[1]Кількість приміщень'!C58</f>
        <v>67</v>
      </c>
      <c r="Q65" s="9">
        <f>'[1]вул. Леваневського 24 (4-5 під'!F29</f>
        <v>1778.5510186580545</v>
      </c>
      <c r="R65" s="9">
        <f>'[1]вул. Леваневського 24 (4-5 під'!G29</f>
        <v>26.545537591911263</v>
      </c>
    </row>
    <row r="66" spans="1:18">
      <c r="A66" s="5">
        <v>56</v>
      </c>
      <c r="B66" s="6" t="s">
        <v>78</v>
      </c>
      <c r="C66" s="7" t="str">
        <f>'[1]Повірка приладів (ок)'!C59</f>
        <v>СВТУ-11</v>
      </c>
      <c r="D66" s="8">
        <f>'[1]Повірка приладів (ок)'!E59</f>
        <v>40</v>
      </c>
      <c r="E66" s="9">
        <f>'[1]вул. Тимошенка 3'!F8</f>
        <v>33.655842420869888</v>
      </c>
      <c r="F66" s="9">
        <f>'[1]вул. Тимошенка 3'!F12</f>
        <v>822.71208619324693</v>
      </c>
      <c r="G66" s="9">
        <f>'[1]вул. Тимошенка 3'!F13</f>
        <v>180.99665896251432</v>
      </c>
      <c r="H66" s="9">
        <f>'[1]вул. Тимошенка 3'!F15</f>
        <v>59.639957861120848</v>
      </c>
      <c r="I66" s="9">
        <f>'[1]вул. Тимошенка 3'!F16</f>
        <v>632.49</v>
      </c>
      <c r="J66" s="9">
        <f>'[1]вул. Тимошенка 3'!F17</f>
        <v>211.14000932179667</v>
      </c>
      <c r="K66" s="9">
        <f t="shared" si="5"/>
        <v>1940.6345547595488</v>
      </c>
      <c r="L66" s="9">
        <f t="shared" si="6"/>
        <v>58.219036642786463</v>
      </c>
      <c r="M66" s="9">
        <f t="shared" si="7"/>
        <v>1998.8535914023353</v>
      </c>
      <c r="N66" s="9">
        <f t="shared" si="8"/>
        <v>399.77071828046678</v>
      </c>
      <c r="O66" s="9">
        <f t="shared" si="9"/>
        <v>2398.624309682802</v>
      </c>
      <c r="P66" s="10">
        <f>'[1]Кількість приміщень'!C59</f>
        <v>17</v>
      </c>
      <c r="Q66" s="9">
        <f>'[1]вул. Тимошенка 3'!F29</f>
        <v>599.65607742070051</v>
      </c>
      <c r="R66" s="9">
        <f>'[1]вул. Тимошенка 3'!G29</f>
        <v>35.273886907100028</v>
      </c>
    </row>
    <row r="67" spans="1:18">
      <c r="A67" s="5">
        <v>57</v>
      </c>
      <c r="B67" s="6" t="s">
        <v>79</v>
      </c>
      <c r="C67" s="7" t="str">
        <f>'[1]Повірка приладів (ок)'!C60</f>
        <v>СВТУ-11</v>
      </c>
      <c r="D67" s="8">
        <f>'[1]Повірка приладів (ок)'!E60</f>
        <v>40</v>
      </c>
      <c r="E67" s="9">
        <f>'[1]вул. Тимошенка 5'!F8</f>
        <v>33.655842420869888</v>
      </c>
      <c r="F67" s="9">
        <f>'[1]вул. Тимошенка 5'!F12</f>
        <v>822.71208619324693</v>
      </c>
      <c r="G67" s="9">
        <f>'[1]вул. Тимошенка 5'!F13</f>
        <v>180.99665896251432</v>
      </c>
      <c r="H67" s="9">
        <f>'[1]вул. Тимошенка 5'!F15</f>
        <v>59.639957861120848</v>
      </c>
      <c r="I67" s="9">
        <f>'[1]вул. Тимошенка 5'!F16</f>
        <v>632.49</v>
      </c>
      <c r="J67" s="9">
        <f>'[1]вул. Тимошенка 5'!F17</f>
        <v>211.14000932179667</v>
      </c>
      <c r="K67" s="9">
        <f t="shared" si="5"/>
        <v>1940.6345547595488</v>
      </c>
      <c r="L67" s="9">
        <f t="shared" si="6"/>
        <v>58.219036642786463</v>
      </c>
      <c r="M67" s="9">
        <f t="shared" si="7"/>
        <v>1998.8535914023353</v>
      </c>
      <c r="N67" s="9">
        <f t="shared" si="8"/>
        <v>399.77071828046678</v>
      </c>
      <c r="O67" s="9">
        <f t="shared" si="9"/>
        <v>2398.624309682802</v>
      </c>
      <c r="P67" s="10">
        <f>'[1]Кількість приміщень'!C60</f>
        <v>17</v>
      </c>
      <c r="Q67" s="9">
        <f>'[1]вул. Тимошенка 5'!F29</f>
        <v>599.65607742070051</v>
      </c>
      <c r="R67" s="9">
        <f>'[1]вул. Тимошенка 5'!G29</f>
        <v>35.273886907100028</v>
      </c>
    </row>
    <row r="68" spans="1:18">
      <c r="A68" s="5">
        <v>58</v>
      </c>
      <c r="B68" s="6" t="s">
        <v>80</v>
      </c>
      <c r="C68" s="7" t="str">
        <f>'[1]Повірка приладів (ок)'!C61</f>
        <v>СВТУ-11</v>
      </c>
      <c r="D68" s="8">
        <f>'[1]Повірка приладів (ок)'!E61</f>
        <v>40</v>
      </c>
      <c r="E68" s="9">
        <f>'[1]вул. Тимошенка 6'!F8</f>
        <v>39.595108730435165</v>
      </c>
      <c r="F68" s="9">
        <f>'[1]вул. Тимошенка 6'!F12</f>
        <v>967.8965719920551</v>
      </c>
      <c r="G68" s="9">
        <f>'[1]вул. Тимошенка 6'!F13</f>
        <v>212.93724583825212</v>
      </c>
      <c r="H68" s="9">
        <f>'[1]вул. Тимошенка 6'!F15</f>
        <v>70.164656307201</v>
      </c>
      <c r="I68" s="9">
        <f>'[1]вул. Тимошенка 6'!F16</f>
        <v>632.49</v>
      </c>
      <c r="J68" s="9">
        <f>'[1]вул. Тимошенка 6'!F17</f>
        <v>248.40001096681962</v>
      </c>
      <c r="K68" s="9">
        <f t="shared" si="5"/>
        <v>2171.4835938347633</v>
      </c>
      <c r="L68" s="9">
        <f t="shared" si="6"/>
        <v>65.1445078150429</v>
      </c>
      <c r="M68" s="9">
        <f t="shared" si="7"/>
        <v>2236.628101649806</v>
      </c>
      <c r="N68" s="9">
        <f t="shared" si="8"/>
        <v>447.32562032996111</v>
      </c>
      <c r="O68" s="9">
        <f t="shared" si="9"/>
        <v>2683.9537219797671</v>
      </c>
      <c r="P68" s="10">
        <f>'[1]Кількість приміщень'!C61</f>
        <v>20</v>
      </c>
      <c r="Q68" s="9">
        <f>'[1]вул. Тимошенка 6'!F29</f>
        <v>670.98843049494167</v>
      </c>
      <c r="R68" s="9">
        <f>'[1]вул. Тимошенка 6'!G29</f>
        <v>33.549421524747082</v>
      </c>
    </row>
    <row r="69" spans="1:18">
      <c r="A69" s="5">
        <v>59</v>
      </c>
      <c r="B69" s="6" t="s">
        <v>81</v>
      </c>
      <c r="C69" s="7" t="str">
        <f>'[1]Повірка приладів (ок)'!C62</f>
        <v>СВТУ-11</v>
      </c>
      <c r="D69" s="8">
        <f>'[1]Повірка приладів (ок)'!E62</f>
        <v>40</v>
      </c>
      <c r="E69" s="9">
        <f>'[1]вул. Тимошенка 7'!F8</f>
        <v>39.595108730435165</v>
      </c>
      <c r="F69" s="9">
        <f>'[1]вул. Тимошенка 7'!F12</f>
        <v>967.8965719920551</v>
      </c>
      <c r="G69" s="9">
        <f>'[1]вул. Тимошенка 7'!F13</f>
        <v>212.93724583825212</v>
      </c>
      <c r="H69" s="9">
        <f>'[1]вул. Тимошенка 7'!F15</f>
        <v>70.164656307201</v>
      </c>
      <c r="I69" s="9">
        <f>'[1]вул. Тимошенка 7'!F16</f>
        <v>632.49</v>
      </c>
      <c r="J69" s="9">
        <f>'[1]вул. Тимошенка 7'!F17</f>
        <v>248.40001096681962</v>
      </c>
      <c r="K69" s="9">
        <f t="shared" si="5"/>
        <v>2171.4835938347633</v>
      </c>
      <c r="L69" s="9">
        <f t="shared" si="6"/>
        <v>65.1445078150429</v>
      </c>
      <c r="M69" s="9">
        <f t="shared" si="7"/>
        <v>2236.628101649806</v>
      </c>
      <c r="N69" s="9">
        <f t="shared" si="8"/>
        <v>447.32562032996111</v>
      </c>
      <c r="O69" s="9">
        <f t="shared" si="9"/>
        <v>2683.9537219797671</v>
      </c>
      <c r="P69" s="10">
        <f>'[1]Кількість приміщень'!C62</f>
        <v>20</v>
      </c>
      <c r="Q69" s="9">
        <f>'[1]вул. Тимошенка 7'!F29</f>
        <v>670.98843049494167</v>
      </c>
      <c r="R69" s="9">
        <f>'[1]вул. Тимошенка 7'!G29</f>
        <v>33.549421524747082</v>
      </c>
    </row>
    <row r="70" spans="1:18">
      <c r="A70" s="5">
        <v>60</v>
      </c>
      <c r="B70" s="6" t="s">
        <v>82</v>
      </c>
      <c r="C70" s="7" t="str">
        <f>'[1]Повірка приладів (ок)'!C63</f>
        <v>СВТУ-11</v>
      </c>
      <c r="D70" s="8">
        <f>'[1]Повірка приладів (ок)'!E63</f>
        <v>40</v>
      </c>
      <c r="E70" s="9">
        <f>'[1]вул. Тимошенка 8'!F8</f>
        <v>39.595108730435165</v>
      </c>
      <c r="F70" s="9">
        <f>'[1]вул. Тимошенка 8'!F12</f>
        <v>967.8965719920551</v>
      </c>
      <c r="G70" s="9">
        <f>'[1]вул. Тимошенка 8'!F13</f>
        <v>212.93724583825212</v>
      </c>
      <c r="H70" s="9">
        <f>'[1]вул. Тимошенка 8'!F15</f>
        <v>70.164656307201</v>
      </c>
      <c r="I70" s="9">
        <f>'[1]вул. Тимошенка 8'!F16</f>
        <v>632.49</v>
      </c>
      <c r="J70" s="9">
        <f>'[1]вул. Тимошенка 8'!F17</f>
        <v>248.40001096681962</v>
      </c>
      <c r="K70" s="9">
        <f t="shared" si="5"/>
        <v>2171.4835938347633</v>
      </c>
      <c r="L70" s="9">
        <f t="shared" si="6"/>
        <v>65.1445078150429</v>
      </c>
      <c r="M70" s="9">
        <f t="shared" si="7"/>
        <v>2236.628101649806</v>
      </c>
      <c r="N70" s="9">
        <f t="shared" si="8"/>
        <v>447.32562032996111</v>
      </c>
      <c r="O70" s="9">
        <f t="shared" si="9"/>
        <v>2683.9537219797671</v>
      </c>
      <c r="P70" s="10">
        <f>'[1]Кількість приміщень'!C63</f>
        <v>20</v>
      </c>
      <c r="Q70" s="9">
        <f>'[1]вул. Тимошенка 8'!F29</f>
        <v>670.98843049494167</v>
      </c>
      <c r="R70" s="9">
        <f>'[1]вул. Тимошенка 8'!G29</f>
        <v>33.549421524747082</v>
      </c>
    </row>
    <row r="71" spans="1:18">
      <c r="A71" s="5">
        <v>61</v>
      </c>
      <c r="B71" s="6" t="s">
        <v>83</v>
      </c>
      <c r="C71" s="7" t="str">
        <f>'[1]Повірка приладів (ок)'!C64</f>
        <v>СВТУ-11</v>
      </c>
      <c r="D71" s="8">
        <f>'[1]Повірка приладів (ок)'!E64</f>
        <v>40</v>
      </c>
      <c r="E71" s="9">
        <f>'[1]вул. Тимошенка 9'!F8</f>
        <v>29.696331547826375</v>
      </c>
      <c r="F71" s="9">
        <f>'[1]вул. Тимошенка 9'!F12</f>
        <v>725.9224289940413</v>
      </c>
      <c r="G71" s="9">
        <f>'[1]вул. Тимошенка 9'!F13</f>
        <v>159.70293437868909</v>
      </c>
      <c r="H71" s="9">
        <f>'[1]вул. Тимошенка 9'!F15</f>
        <v>52.623492230400743</v>
      </c>
      <c r="I71" s="9">
        <f>'[1]вул. Тимошенка 9'!F16</f>
        <v>632.49</v>
      </c>
      <c r="J71" s="9">
        <f>'[1]вул. Тимошенка 9'!F17</f>
        <v>186.30000822511471</v>
      </c>
      <c r="K71" s="9">
        <f t="shared" si="5"/>
        <v>1786.7351953760722</v>
      </c>
      <c r="L71" s="9">
        <f t="shared" si="6"/>
        <v>53.60205586128216</v>
      </c>
      <c r="M71" s="9">
        <f t="shared" si="7"/>
        <v>1840.3372512373544</v>
      </c>
      <c r="N71" s="9">
        <f t="shared" si="8"/>
        <v>368.06745024747079</v>
      </c>
      <c r="O71" s="9">
        <f t="shared" si="9"/>
        <v>2208.4047014848252</v>
      </c>
      <c r="P71" s="10">
        <f>'[1]Кількість приміщень'!C64</f>
        <v>15</v>
      </c>
      <c r="Q71" s="9">
        <f>'[1]вул. Тимошенка 9'!F29</f>
        <v>552.1011753712063</v>
      </c>
      <c r="R71" s="9">
        <f>'[1]вул. Тимошенка 9'!G29</f>
        <v>36.806745024747087</v>
      </c>
    </row>
    <row r="72" spans="1:18">
      <c r="A72" s="5">
        <v>62</v>
      </c>
      <c r="B72" s="6" t="s">
        <v>84</v>
      </c>
      <c r="C72" s="7" t="str">
        <f>'[1]Повірка приладів (ок)'!C65</f>
        <v>СВТУ-11</v>
      </c>
      <c r="D72" s="8">
        <f>'[1]Повірка приладів (ок)'!E65</f>
        <v>40</v>
      </c>
      <c r="E72" s="9">
        <f>'[1]вул. Тимошенка 10'!F8</f>
        <v>31.676086984348132</v>
      </c>
      <c r="F72" s="9">
        <f>'[1]вул. Тимошенка 10'!F12</f>
        <v>774.31725759364406</v>
      </c>
      <c r="G72" s="9">
        <f>'[1]вул. Тимошенка 10'!F13</f>
        <v>170.34979667060171</v>
      </c>
      <c r="H72" s="9">
        <f>'[1]вул. Тимошенка 10'!F15</f>
        <v>56.131725045760795</v>
      </c>
      <c r="I72" s="9">
        <f>'[1]вул. Тимошенка 10'!F16</f>
        <v>632.49</v>
      </c>
      <c r="J72" s="9">
        <f>'[1]вул. Тимошенка 10'!F17</f>
        <v>198.72000877345567</v>
      </c>
      <c r="K72" s="9">
        <f t="shared" si="5"/>
        <v>1863.6848750678103</v>
      </c>
      <c r="L72" s="9">
        <f t="shared" si="6"/>
        <v>55.910546252034308</v>
      </c>
      <c r="M72" s="9">
        <f t="shared" si="7"/>
        <v>1919.5954213198445</v>
      </c>
      <c r="N72" s="9">
        <f t="shared" si="8"/>
        <v>383.9190842639689</v>
      </c>
      <c r="O72" s="9">
        <f t="shared" si="9"/>
        <v>2303.5145055838134</v>
      </c>
      <c r="P72" s="10">
        <f>'[1]Кількість приміщень'!C65</f>
        <v>16</v>
      </c>
      <c r="Q72" s="9">
        <f>'[1]вул. Тимошенка 10'!F29</f>
        <v>575.87862639595335</v>
      </c>
      <c r="R72" s="9">
        <f>'[1]вул. Тимошенка 10'!G29</f>
        <v>35.992414149747084</v>
      </c>
    </row>
    <row r="73" spans="1:18">
      <c r="A73" s="5">
        <v>63</v>
      </c>
      <c r="B73" s="6" t="s">
        <v>85</v>
      </c>
      <c r="C73" s="7" t="str">
        <f>'[1]Повірка приладів (ок)'!C66</f>
        <v>СВТУ-11</v>
      </c>
      <c r="D73" s="8">
        <f>'[1]Повірка приладів (ок)'!E66</f>
        <v>40</v>
      </c>
      <c r="E73" s="9">
        <f>'[1]вул. Тимошенка 12'!F8</f>
        <v>23.757065238261099</v>
      </c>
      <c r="F73" s="9">
        <f>'[1]вул. Тимошенка 12'!F12</f>
        <v>580.73794319523313</v>
      </c>
      <c r="G73" s="9">
        <f>'[1]вул. Тимошенка 12'!F13</f>
        <v>127.76234750295129</v>
      </c>
      <c r="H73" s="9">
        <f>'[1]вул. Тимошенка 12'!F15</f>
        <v>42.098793784320598</v>
      </c>
      <c r="I73" s="9">
        <f>'[1]вул. Тимошенка 12'!F16</f>
        <v>632.49</v>
      </c>
      <c r="J73" s="9">
        <f>'[1]вул. Тимошенка 12'!F17</f>
        <v>149.04000658009176</v>
      </c>
      <c r="K73" s="9">
        <f t="shared" si="5"/>
        <v>1555.8861563008579</v>
      </c>
      <c r="L73" s="9">
        <f t="shared" si="6"/>
        <v>46.676584689025738</v>
      </c>
      <c r="M73" s="9">
        <f t="shared" si="7"/>
        <v>1602.5627409898837</v>
      </c>
      <c r="N73" s="9">
        <f t="shared" si="8"/>
        <v>320.51254819797668</v>
      </c>
      <c r="O73" s="9">
        <f t="shared" si="9"/>
        <v>1923.0752891878603</v>
      </c>
      <c r="P73" s="10">
        <f>'[1]Кількість приміщень'!C66</f>
        <v>12</v>
      </c>
      <c r="Q73" s="9">
        <f>'[1]вул. Тимошенка 12'!F29</f>
        <v>480.76882229696514</v>
      </c>
      <c r="R73" s="9">
        <f>'[1]вул. Тимошенка 12'!G29</f>
        <v>40.064068524747093</v>
      </c>
    </row>
    <row r="74" spans="1:18">
      <c r="A74" s="5">
        <v>64</v>
      </c>
      <c r="B74" s="6" t="s">
        <v>86</v>
      </c>
      <c r="C74" s="7" t="str">
        <f>'[1]Повірка приладів (ок)'!C67</f>
        <v>СВТУ-11</v>
      </c>
      <c r="D74" s="8">
        <f>'[1]Повірка приладів (ок)'!E67</f>
        <v>40</v>
      </c>
      <c r="E74" s="9">
        <f>'[1]вул. Тимошенка 15'!F8</f>
        <v>35.635597857391652</v>
      </c>
      <c r="F74" s="9">
        <f>'[1]вул. Тимошенка 15'!F12</f>
        <v>871.10691479284958</v>
      </c>
      <c r="G74" s="9">
        <f>'[1]вул. Тимошенка 15'!F13</f>
        <v>191.6435212544269</v>
      </c>
      <c r="H74" s="9">
        <f>'[1]вул. Тимошенка 15'!F15</f>
        <v>63.148190676480901</v>
      </c>
      <c r="I74" s="9">
        <f>'[1]вул. Тимошенка 15'!F16</f>
        <v>632.49</v>
      </c>
      <c r="J74" s="9">
        <f>'[1]вул. Тимошенка 15'!F17</f>
        <v>223.56000987013763</v>
      </c>
      <c r="K74" s="9">
        <f t="shared" si="5"/>
        <v>2017.5842344512869</v>
      </c>
      <c r="L74" s="9">
        <f t="shared" si="6"/>
        <v>60.527527033538604</v>
      </c>
      <c r="M74" s="9">
        <f t="shared" si="7"/>
        <v>2078.1117614848254</v>
      </c>
      <c r="N74" s="9">
        <f t="shared" si="8"/>
        <v>415.62235229696489</v>
      </c>
      <c r="O74" s="9">
        <f t="shared" si="9"/>
        <v>2493.7341137817903</v>
      </c>
      <c r="P74" s="10">
        <f>'[1]Кількість приміщень'!C67</f>
        <v>18</v>
      </c>
      <c r="Q74" s="9">
        <f>'[1]вул. Тимошенка 15'!F29</f>
        <v>623.43352844544756</v>
      </c>
      <c r="R74" s="9">
        <f>'[1]вул. Тимошенка 15'!G29</f>
        <v>34.635196024747088</v>
      </c>
    </row>
    <row r="75" spans="1:18">
      <c r="A75" s="5">
        <v>65</v>
      </c>
      <c r="B75" s="6" t="s">
        <v>87</v>
      </c>
      <c r="C75" s="7" t="str">
        <f>'[1]Повірка приладів (ок)'!C68</f>
        <v>СВТУ-11</v>
      </c>
      <c r="D75" s="8">
        <f>'[1]Повірка приладів (ок)'!E68</f>
        <v>40</v>
      </c>
      <c r="E75" s="9">
        <f>'[1]вул. Тимошенка 20'!F8</f>
        <v>31.676086984348132</v>
      </c>
      <c r="F75" s="9">
        <f>'[1]вул. Тимошенка 20'!F12</f>
        <v>774.31725759364406</v>
      </c>
      <c r="G75" s="9">
        <f>'[1]вул. Тимошенка 20'!F13</f>
        <v>170.34979667060171</v>
      </c>
      <c r="H75" s="9">
        <f>'[1]вул. Тимошенка 20'!F15</f>
        <v>56.131725045760795</v>
      </c>
      <c r="I75" s="9">
        <f>'[1]вул. Тимошенка 20'!F16</f>
        <v>632.49</v>
      </c>
      <c r="J75" s="9">
        <f>'[1]вул. Тимошенка 20'!F17</f>
        <v>198.72000877345567</v>
      </c>
      <c r="K75" s="9">
        <f t="shared" si="5"/>
        <v>1863.6848750678103</v>
      </c>
      <c r="L75" s="9">
        <f t="shared" si="6"/>
        <v>55.910546252034308</v>
      </c>
      <c r="M75" s="9">
        <f t="shared" si="7"/>
        <v>1919.5954213198445</v>
      </c>
      <c r="N75" s="9">
        <f t="shared" si="8"/>
        <v>383.9190842639689</v>
      </c>
      <c r="O75" s="9">
        <f t="shared" si="9"/>
        <v>2303.5145055838134</v>
      </c>
      <c r="P75" s="10">
        <f>'[1]Кількість приміщень'!C68</f>
        <v>16</v>
      </c>
      <c r="Q75" s="9">
        <f>'[1]вул. Тимошенка 20'!F29</f>
        <v>575.87862639595335</v>
      </c>
      <c r="R75" s="9">
        <f>'[1]вул. Тимошенка 20'!G29</f>
        <v>35.992414149747084</v>
      </c>
    </row>
    <row r="76" spans="1:18">
      <c r="A76" s="5">
        <v>66</v>
      </c>
      <c r="B76" s="6" t="s">
        <v>88</v>
      </c>
      <c r="C76" s="7" t="str">
        <f>'[1]Повірка приладів (ок)'!C69</f>
        <v>х-12</v>
      </c>
      <c r="D76" s="8">
        <f>'[1]Повірка приладів (ок)'!E69</f>
        <v>80</v>
      </c>
      <c r="E76" s="9">
        <f>'[1]вул. Житомирська 21'!F8</f>
        <v>192.03627734261056</v>
      </c>
      <c r="F76" s="9">
        <f>'[1]вул. Житомирська 21'!F12</f>
        <v>4694.2983741614671</v>
      </c>
      <c r="G76" s="9">
        <f>'[1]вул. Житомирська 21'!F13</f>
        <v>1032.7456423155227</v>
      </c>
      <c r="H76" s="9">
        <f>'[1]вул. Житомирська 21'!F15</f>
        <v>340.29858308992482</v>
      </c>
      <c r="I76" s="9">
        <f>'[1]вул. Житомирська 21'!F16</f>
        <v>1037.5</v>
      </c>
      <c r="J76" s="9">
        <f>'[1]вул. Житомирська 21'!F17</f>
        <v>1204.7400531890751</v>
      </c>
      <c r="K76" s="9">
        <f t="shared" si="5"/>
        <v>8501.6189300986007</v>
      </c>
      <c r="L76" s="9">
        <f t="shared" si="6"/>
        <v>255.04856790295801</v>
      </c>
      <c r="M76" s="9">
        <f t="shared" si="7"/>
        <v>8756.6674980015596</v>
      </c>
      <c r="N76" s="9">
        <f t="shared" si="8"/>
        <v>1751.3334996003123</v>
      </c>
      <c r="O76" s="9">
        <f t="shared" si="9"/>
        <v>10508.000997601872</v>
      </c>
      <c r="P76" s="10">
        <f>'[1]Кількість приміщень'!C69</f>
        <v>97</v>
      </c>
      <c r="Q76" s="9">
        <f>'[1]вул. Житомирська 21'!F29</f>
        <v>2627.0002494004666</v>
      </c>
      <c r="R76" s="9">
        <f>'[1]вул. Житомирська 21'!G29</f>
        <v>27.082476797942956</v>
      </c>
    </row>
    <row r="77" spans="1:18">
      <c r="A77" s="5">
        <v>67</v>
      </c>
      <c r="B77" s="6" t="s">
        <v>89</v>
      </c>
      <c r="C77" s="7" t="str">
        <f>'[1]Повірка приладів (ок)'!C70</f>
        <v>СВТУ-11</v>
      </c>
      <c r="D77" s="8">
        <f>'[1]Повірка приладів (ок)'!E70</f>
        <v>50</v>
      </c>
      <c r="E77" s="9">
        <f>'[1]вул. Житомирська 25'!F8</f>
        <v>102.94728269913142</v>
      </c>
      <c r="F77" s="9">
        <f>'[1]вул. Житомирська 25'!F12</f>
        <v>2516.5310871793431</v>
      </c>
      <c r="G77" s="9">
        <f>'[1]вул. Житомирська 25'!F13</f>
        <v>553.63683917945548</v>
      </c>
      <c r="H77" s="9">
        <f>'[1]вул. Житомирська 25'!F15</f>
        <v>182.4281063987226</v>
      </c>
      <c r="I77" s="9">
        <f>'[1]вул. Житомирська 25'!F16</f>
        <v>632.49</v>
      </c>
      <c r="J77" s="9">
        <f>'[1]вул. Житомирська 25'!F17</f>
        <v>645.840028513731</v>
      </c>
      <c r="K77" s="9">
        <f t="shared" si="5"/>
        <v>4633.8733439703838</v>
      </c>
      <c r="L77" s="9">
        <f t="shared" si="6"/>
        <v>139.0162003191115</v>
      </c>
      <c r="M77" s="9">
        <f t="shared" si="7"/>
        <v>4772.8895442894955</v>
      </c>
      <c r="N77" s="9">
        <f t="shared" si="8"/>
        <v>954.57790885789927</v>
      </c>
      <c r="O77" s="9">
        <f t="shared" si="9"/>
        <v>5727.4674531473947</v>
      </c>
      <c r="P77" s="10">
        <f>'[1]Кількість приміщень'!C70</f>
        <v>52</v>
      </c>
      <c r="Q77" s="9">
        <f>'[1]вул. Житомирська 25'!F29</f>
        <v>1431.8668632868487</v>
      </c>
      <c r="R77" s="9">
        <f>'[1]вул. Житомирська 25'!G29</f>
        <v>27.535901217054782</v>
      </c>
    </row>
    <row r="78" spans="1:18">
      <c r="A78" s="5">
        <v>68</v>
      </c>
      <c r="B78" s="6" t="s">
        <v>90</v>
      </c>
      <c r="C78" s="7" t="str">
        <f>'[1]Повірка приладів (ок)'!C71</f>
        <v>АКВА-МВТ</v>
      </c>
      <c r="D78" s="8">
        <f>'[1]Повірка приладів (ок)'!E71</f>
        <v>40</v>
      </c>
      <c r="E78" s="9">
        <f>'[1]вул. Житомирська 27'!F8</f>
        <v>37.615353293913408</v>
      </c>
      <c r="F78" s="9">
        <f>'[1]вул. Житомирська 27'!F12</f>
        <v>919.50174339245234</v>
      </c>
      <c r="G78" s="9">
        <f>'[1]вул. Житомирська 27'!F13</f>
        <v>202.29038354633951</v>
      </c>
      <c r="H78" s="9">
        <f>'[1]вул. Житомирська 27'!F15</f>
        <v>66.65642349184094</v>
      </c>
      <c r="I78" s="9">
        <f>'[1]вул. Житомирська 27'!F16</f>
        <v>462.5</v>
      </c>
      <c r="J78" s="9">
        <f>'[1]вул. Житомирська 27'!F17</f>
        <v>235.9800104184786</v>
      </c>
      <c r="K78" s="9">
        <f t="shared" si="5"/>
        <v>1924.5439141430247</v>
      </c>
      <c r="L78" s="9">
        <f t="shared" si="6"/>
        <v>57.736317424290739</v>
      </c>
      <c r="M78" s="9">
        <f t="shared" si="7"/>
        <v>1982.2802315673155</v>
      </c>
      <c r="N78" s="9">
        <f t="shared" si="8"/>
        <v>396.45604631346282</v>
      </c>
      <c r="O78" s="9">
        <f t="shared" si="9"/>
        <v>2378.7362778807783</v>
      </c>
      <c r="P78" s="10">
        <f>'[1]Кількість приміщень'!C71</f>
        <v>19</v>
      </c>
      <c r="Q78" s="9">
        <f>'[1]вул. Житомирська 27'!F29</f>
        <v>594.68406947019457</v>
      </c>
      <c r="R78" s="9">
        <f>'[1]вул. Житомирська 27'!G29</f>
        <v>31.299161551062873</v>
      </c>
    </row>
    <row r="79" spans="1:18">
      <c r="A79" s="5">
        <v>69</v>
      </c>
      <c r="B79" s="6" t="s">
        <v>91</v>
      </c>
      <c r="C79" s="7" t="str">
        <f>'[1]Повірка приладів (ок)'!C72</f>
        <v>СВТУ-11</v>
      </c>
      <c r="D79" s="8">
        <f>'[1]Повірка приладів (ок)'!E72</f>
        <v>65</v>
      </c>
      <c r="E79" s="9">
        <f>'[1]вул. Житомирська 29'!F8</f>
        <v>162.33994579478417</v>
      </c>
      <c r="F79" s="9">
        <f>'[1]вул. Житомирська 29'!F12</f>
        <v>3968.3759451674255</v>
      </c>
      <c r="G79" s="9">
        <f>'[1]вул. Житомирська 29'!F13</f>
        <v>873.04270793683361</v>
      </c>
      <c r="H79" s="9">
        <f>'[1]вул. Житомирська 29'!F15</f>
        <v>287.67509085952412</v>
      </c>
      <c r="I79" s="9">
        <f>'[1]вул. Житомирська 29'!F16</f>
        <v>764.51250000000005</v>
      </c>
      <c r="J79" s="9">
        <f>'[1]вул. Житомирська 29'!F17</f>
        <v>1018.4400449639604</v>
      </c>
      <c r="K79" s="9">
        <f t="shared" si="5"/>
        <v>7074.3862347225277</v>
      </c>
      <c r="L79" s="9">
        <f t="shared" si="6"/>
        <v>212.23158704167582</v>
      </c>
      <c r="M79" s="9">
        <f t="shared" si="7"/>
        <v>7286.6178217642037</v>
      </c>
      <c r="N79" s="9">
        <f t="shared" si="8"/>
        <v>1457.3235643528396</v>
      </c>
      <c r="O79" s="9">
        <f t="shared" si="9"/>
        <v>8743.9413861170433</v>
      </c>
      <c r="P79" s="10">
        <f>'[1]Кількість приміщень'!C72</f>
        <v>82</v>
      </c>
      <c r="Q79" s="9">
        <f>'[1]вул. Житомирська 29'!F29</f>
        <v>2185.9853465292608</v>
      </c>
      <c r="R79" s="9">
        <f>'[1]вул. Житомирська 29'!G29</f>
        <v>26.658357884503182</v>
      </c>
    </row>
    <row r="80" spans="1:18">
      <c r="A80" s="5">
        <v>70</v>
      </c>
      <c r="B80" s="6" t="s">
        <v>92</v>
      </c>
      <c r="C80" s="7" t="str">
        <f>'[1]Повірка приладів (ок)'!C73</f>
        <v>СВТУ-11</v>
      </c>
      <c r="D80" s="8">
        <f>'[1]Повірка приладів (ок)'!E73</f>
        <v>50</v>
      </c>
      <c r="E80" s="9">
        <f>'[1]вул. Житомирська 31(1-3 під''їзд'!F8</f>
        <v>178.17798928695825</v>
      </c>
      <c r="F80" s="9">
        <f>'[1]вул. Житомирська 31(1-3 під''їзд'!F12</f>
        <v>4355.534573964248</v>
      </c>
      <c r="G80" s="9">
        <f>'[1]вул. Житомирська 31(1-3 під''їзд'!F13</f>
        <v>958.21760627213462</v>
      </c>
      <c r="H80" s="9">
        <f>'[1]вул. Житомирська 31(1-3 під''їзд'!F15</f>
        <v>315.74095338240448</v>
      </c>
      <c r="I80" s="9">
        <f>'[1]вул. Житомирська 31(1-3 під''їзд'!F16</f>
        <v>632.49</v>
      </c>
      <c r="J80" s="9">
        <f>'[1]вул. Житомирська 31(1-3 під''їзд'!F17</f>
        <v>1117.8000493506884</v>
      </c>
      <c r="K80" s="9">
        <f t="shared" si="5"/>
        <v>7557.9611722564332</v>
      </c>
      <c r="L80" s="9">
        <f t="shared" si="6"/>
        <v>226.738835167693</v>
      </c>
      <c r="M80" s="9">
        <f t="shared" si="7"/>
        <v>7784.7000074241259</v>
      </c>
      <c r="N80" s="9">
        <f t="shared" si="8"/>
        <v>1556.9400014848252</v>
      </c>
      <c r="O80" s="9">
        <f t="shared" si="9"/>
        <v>9341.6400089089511</v>
      </c>
      <c r="P80" s="10">
        <f>'[1]Кількість приміщень'!C73</f>
        <v>90</v>
      </c>
      <c r="Q80" s="9">
        <f>'[1]вул. Житомирська 31(1-3 під''їзд'!F29</f>
        <v>2335.4100022272378</v>
      </c>
      <c r="R80" s="9">
        <f>'[1]вул. Житомирська 31(1-3 під''їзд'!G29</f>
        <v>25.949000024747086</v>
      </c>
    </row>
    <row r="81" spans="1:18">
      <c r="A81" s="5">
        <v>71</v>
      </c>
      <c r="B81" s="6" t="s">
        <v>93</v>
      </c>
      <c r="C81" s="7" t="str">
        <f>'[1]Повірка приладів (ок)'!C74</f>
        <v>АКВА-МВТ</v>
      </c>
      <c r="D81" s="8">
        <f>'[1]Повірка приладів (ок)'!E74</f>
        <v>65</v>
      </c>
      <c r="E81" s="9">
        <f>'[1]вул. Житомирська 31(4-7 під'!F8</f>
        <v>87.109239206957369</v>
      </c>
      <c r="F81" s="9">
        <f>'[1]вул. Житомирська 31(4-7 під'!F12</f>
        <v>2129.3724583825215</v>
      </c>
      <c r="G81" s="9">
        <f>'[1]вул. Житомирська 31(4-7 під'!F13</f>
        <v>468.46194084415475</v>
      </c>
      <c r="H81" s="9">
        <f>'[1]вул. Житомирська 31(4-7 під'!F15</f>
        <v>154.36224387584218</v>
      </c>
      <c r="I81" s="9">
        <f>'[1]вул. Житомирська 31(4-7 під'!F16</f>
        <v>600</v>
      </c>
      <c r="J81" s="9">
        <f>'[1]вул. Житомирська 31(4-7 під'!F17</f>
        <v>546.48002412700316</v>
      </c>
      <c r="K81" s="9">
        <f t="shared" si="5"/>
        <v>3985.7859064364789</v>
      </c>
      <c r="L81" s="9">
        <f t="shared" si="6"/>
        <v>119.57357719309437</v>
      </c>
      <c r="M81" s="9">
        <f t="shared" si="7"/>
        <v>4105.3594836295733</v>
      </c>
      <c r="N81" s="9">
        <f t="shared" si="8"/>
        <v>821.07189672591448</v>
      </c>
      <c r="O81" s="9">
        <f t="shared" si="9"/>
        <v>4926.4313803554878</v>
      </c>
      <c r="P81" s="10">
        <f>'[1]Кількість приміщень'!C74</f>
        <v>44</v>
      </c>
      <c r="Q81" s="9">
        <f>'[1]вул. Житомирська 31(4-7 під'!F29</f>
        <v>1231.607845088872</v>
      </c>
      <c r="R81" s="9">
        <f>'[1]вул. Житомирська 31(4-7 під'!G29</f>
        <v>27.991087388383452</v>
      </c>
    </row>
    <row r="82" spans="1:18">
      <c r="A82" s="5">
        <v>72</v>
      </c>
      <c r="B82" s="6" t="s">
        <v>94</v>
      </c>
      <c r="C82" s="7" t="str">
        <f>'[1]Повірка приладів (ок)'!C75</f>
        <v>АКВА-МВТ</v>
      </c>
      <c r="D82" s="8">
        <f>'[1]Повірка приладів (ок)'!E75</f>
        <v>50</v>
      </c>
      <c r="E82" s="9">
        <f>'[1]вул. Житомирська 31(8-11 під '!F8</f>
        <v>63.352173968696263</v>
      </c>
      <c r="F82" s="9">
        <f>'[1]вул. Житомирська 31(8-11 під '!F12</f>
        <v>1548.6345151872881</v>
      </c>
      <c r="G82" s="9">
        <f>'[1]вул. Житомирська 31(8-11 під '!F13</f>
        <v>340.69959334120341</v>
      </c>
      <c r="H82" s="9">
        <f>'[1]вул. Житомирська 31(8-11 під '!F15</f>
        <v>112.26345009152159</v>
      </c>
      <c r="I82" s="9">
        <f>'[1]вул. Житомирська 31(8-11 під '!F16</f>
        <v>500</v>
      </c>
      <c r="J82" s="9">
        <f>'[1]вул. Житомирська 31(8-11 під '!F17</f>
        <v>397.44001754691135</v>
      </c>
      <c r="K82" s="9">
        <f t="shared" si="5"/>
        <v>2962.3897501356205</v>
      </c>
      <c r="L82" s="9">
        <f t="shared" si="6"/>
        <v>88.871692504068605</v>
      </c>
      <c r="M82" s="9">
        <f t="shared" si="7"/>
        <v>3051.261442639689</v>
      </c>
      <c r="N82" s="9">
        <f t="shared" si="8"/>
        <v>610.25228852793771</v>
      </c>
      <c r="O82" s="9">
        <f t="shared" si="9"/>
        <v>3661.5137311676267</v>
      </c>
      <c r="P82" s="10">
        <f>'[1]Кількість приміщень'!C75</f>
        <v>32</v>
      </c>
      <c r="Q82" s="9">
        <f>'[1]вул. Житомирська 31(8-11 під '!F29</f>
        <v>915.37843279190679</v>
      </c>
      <c r="R82" s="9">
        <f>'[1]вул. Житомирська 31(8-11 під '!G29</f>
        <v>28.605576024747087</v>
      </c>
    </row>
    <row r="83" spans="1:18">
      <c r="A83" s="5">
        <v>73</v>
      </c>
      <c r="B83" s="6" t="s">
        <v>95</v>
      </c>
      <c r="C83" s="7" t="str">
        <f>'[1]Повірка приладів (ок)'!C76</f>
        <v>Взлет</v>
      </c>
      <c r="D83" s="8">
        <f>'[1]Повірка приладів (ок)'!E76</f>
        <v>50</v>
      </c>
      <c r="E83" s="9">
        <f>'[1]вул. Житомирська 53'!F8</f>
        <v>197.97554365217582</v>
      </c>
      <c r="F83" s="9">
        <f>'[1]вул. Житомирська 53'!F12</f>
        <v>4839.4828599602761</v>
      </c>
      <c r="G83" s="9">
        <f>'[1]вул. Житомирська 53'!F13</f>
        <v>1064.6862291912607</v>
      </c>
      <c r="H83" s="9">
        <f>'[1]вул. Житомирська 53'!F15</f>
        <v>350.82328153600503</v>
      </c>
      <c r="I83" s="9">
        <f>'[1]вул. Житомирська 53'!F16</f>
        <v>600.20000000000005</v>
      </c>
      <c r="J83" s="9">
        <f>'[1]вул. Житомирська 53'!F17</f>
        <v>1242.0000548340981</v>
      </c>
      <c r="K83" s="9">
        <f t="shared" si="5"/>
        <v>8295.1679691738154</v>
      </c>
      <c r="L83" s="9">
        <f t="shared" si="6"/>
        <v>248.85503907521445</v>
      </c>
      <c r="M83" s="9">
        <f t="shared" si="7"/>
        <v>8544.0230082490307</v>
      </c>
      <c r="N83" s="9">
        <f t="shared" si="8"/>
        <v>1708.8046016498065</v>
      </c>
      <c r="O83" s="9">
        <f t="shared" si="9"/>
        <v>10252.827609898837</v>
      </c>
      <c r="P83" s="10">
        <f>'[1]Кількість приміщень'!C76</f>
        <v>100</v>
      </c>
      <c r="Q83" s="9">
        <f>'[1]вул. Житомирська 53'!F29</f>
        <v>2563.2069024747093</v>
      </c>
      <c r="R83" s="9">
        <f>'[1]вул. Житомирська 53'!G29</f>
        <v>25.632069024747093</v>
      </c>
    </row>
    <row r="84" spans="1:18">
      <c r="A84" s="5">
        <v>74</v>
      </c>
      <c r="B84" s="13" t="s">
        <v>96</v>
      </c>
      <c r="C84" s="7" t="str">
        <f>'[1]Повірка приладів (ок)'!C77</f>
        <v>СВТУ-11Т</v>
      </c>
      <c r="D84" s="8">
        <f>'[1]Повірка приладів (ок)'!E77</f>
        <v>65</v>
      </c>
      <c r="E84" s="9">
        <f>'[1]вул. Житомирська 64'!F8</f>
        <v>140.56263599304484</v>
      </c>
      <c r="F84" s="9">
        <f>'[1]вул. Житомирська 64'!F12</f>
        <v>3436.0328305717958</v>
      </c>
      <c r="G84" s="9">
        <f>'[1]вул. Житомирська 64'!F13</f>
        <v>755.9272227257951</v>
      </c>
      <c r="H84" s="9">
        <f>'[1]вул. Житомирська 64'!F15</f>
        <v>249.08452989056354</v>
      </c>
      <c r="I84" s="9">
        <f>'[1]вул. Житомирська 64'!F16</f>
        <v>764.51250000000005</v>
      </c>
      <c r="J84" s="9">
        <f>'[1]вул. Житомирська 64'!F17</f>
        <v>881.82003893220951</v>
      </c>
      <c r="K84" s="9">
        <f t="shared" si="5"/>
        <v>6227.9397581134081</v>
      </c>
      <c r="L84" s="9">
        <f t="shared" si="6"/>
        <v>186.83819274340223</v>
      </c>
      <c r="M84" s="9">
        <f t="shared" si="7"/>
        <v>6414.7779508568101</v>
      </c>
      <c r="N84" s="9">
        <f t="shared" si="8"/>
        <v>1282.955590171362</v>
      </c>
      <c r="O84" s="9">
        <f t="shared" si="9"/>
        <v>7697.7335410281721</v>
      </c>
      <c r="P84" s="10">
        <f>'[1]Кількість приміщень'!C77</f>
        <v>71</v>
      </c>
      <c r="Q84" s="9">
        <f>'[1]вул. Житомирська 64'!F29</f>
        <v>1924.433385257043</v>
      </c>
      <c r="R84" s="9">
        <f>'[1]вул. Житомирська 64'!G29</f>
        <v>27.104695567000608</v>
      </c>
    </row>
    <row r="85" spans="1:18">
      <c r="A85" s="5">
        <v>75</v>
      </c>
      <c r="B85" s="6" t="s">
        <v>97</v>
      </c>
      <c r="C85" s="7" t="str">
        <f>'[1]Повірка приладів (ок)'!C78</f>
        <v>СВТУ-11</v>
      </c>
      <c r="D85" s="8">
        <f>'[1]Повірка приладів (ок)'!E78</f>
        <v>65</v>
      </c>
      <c r="E85" s="9">
        <f>'[1]вул. Шевченка 29'!F8</f>
        <v>168.27921210434945</v>
      </c>
      <c r="F85" s="9">
        <f>'[1]вул. Шевченка 29'!F12</f>
        <v>4113.560430966234</v>
      </c>
      <c r="G85" s="9">
        <f>'[1]вул. Шевченка 29'!F13</f>
        <v>904.98329481257144</v>
      </c>
      <c r="H85" s="9">
        <f>'[1]вул. Шевченка 29'!F15</f>
        <v>298.19978930560421</v>
      </c>
      <c r="I85" s="9">
        <f>'[1]вул. Шевченка 29'!F16</f>
        <v>764.51250000000005</v>
      </c>
      <c r="J85" s="9">
        <f>'[1]вул. Шевченка 29'!F17</f>
        <v>1055.7000466089833</v>
      </c>
      <c r="K85" s="9">
        <f t="shared" si="5"/>
        <v>7305.2352737977417</v>
      </c>
      <c r="L85" s="9">
        <f t="shared" si="6"/>
        <v>219.15705821393223</v>
      </c>
      <c r="M85" s="9">
        <f t="shared" si="7"/>
        <v>7524.3923320116737</v>
      </c>
      <c r="N85" s="9">
        <f t="shared" si="8"/>
        <v>1504.8784664023351</v>
      </c>
      <c r="O85" s="9">
        <f t="shared" si="9"/>
        <v>9029.2707984140088</v>
      </c>
      <c r="P85" s="10">
        <f>'[1]Кількість приміщень'!C78</f>
        <v>85</v>
      </c>
      <c r="Q85" s="9">
        <f>'[1]вул. Шевченка 29'!F29</f>
        <v>2257.3176996035022</v>
      </c>
      <c r="R85" s="9">
        <f>'[1]вул. Шевченка 29'!G29</f>
        <v>26.556678818864732</v>
      </c>
    </row>
    <row r="86" spans="1:18">
      <c r="A86" s="5">
        <v>76</v>
      </c>
      <c r="B86" s="6" t="s">
        <v>98</v>
      </c>
      <c r="C86" s="7" t="str">
        <f>'[1]Повірка приладів (ок)'!C79</f>
        <v>Взлет</v>
      </c>
      <c r="D86" s="8">
        <f>'[1]Повірка приладів (ок)'!E79</f>
        <v>50</v>
      </c>
      <c r="E86" s="9">
        <f>'[1]вул. Шевченка 31'!F8</f>
        <v>166.29945666782771</v>
      </c>
      <c r="F86" s="9">
        <f>'[1]вул. Шевченка 31'!F12</f>
        <v>4065.1656023666319</v>
      </c>
      <c r="G86" s="9">
        <f>'[1]вул. Шевченка 31'!F13</f>
        <v>894.33643252065906</v>
      </c>
      <c r="H86" s="9">
        <f>'[1]вул. Шевченка 31'!F15</f>
        <v>294.69155649024418</v>
      </c>
      <c r="I86" s="9">
        <f>'[1]вул. Шевченка 31'!F16</f>
        <v>600.20000000000005</v>
      </c>
      <c r="J86" s="9">
        <f>'[1]вул. Шевченка 31'!F17</f>
        <v>1043.2800460606425</v>
      </c>
      <c r="K86" s="9">
        <f t="shared" si="5"/>
        <v>7063.9730941060052</v>
      </c>
      <c r="L86" s="9">
        <f t="shared" si="6"/>
        <v>211.91919282318014</v>
      </c>
      <c r="M86" s="9">
        <f t="shared" si="7"/>
        <v>7275.8922869291855</v>
      </c>
      <c r="N86" s="9">
        <f t="shared" si="8"/>
        <v>1455.1784573858367</v>
      </c>
      <c r="O86" s="9">
        <f t="shared" si="9"/>
        <v>8731.0707443150222</v>
      </c>
      <c r="P86" s="10">
        <f>'[1]Кількість приміщень'!C79</f>
        <v>84</v>
      </c>
      <c r="Q86" s="9">
        <f>'[1]вул. Шевченка 31'!F29</f>
        <v>2182.767686078756</v>
      </c>
      <c r="R86" s="9">
        <f>'[1]вул. Шевченка 31'!G29</f>
        <v>25.985329596175667</v>
      </c>
    </row>
    <row r="87" spans="1:18">
      <c r="A87" s="5">
        <v>77</v>
      </c>
      <c r="B87" s="6" t="s">
        <v>99</v>
      </c>
      <c r="C87" s="7" t="str">
        <f>'[1]Повірка приладів (ок)'!C80</f>
        <v>СВТУ-10</v>
      </c>
      <c r="D87" s="8">
        <f>'[1]Повірка приладів (ок)'!E80</f>
        <v>80</v>
      </c>
      <c r="E87" s="9">
        <f>'[1]вул. Шевченка 35.1'!F8</f>
        <v>116.80557075478374</v>
      </c>
      <c r="F87" s="9">
        <f>'[1]вул. Шевченка 35.1'!F12</f>
        <v>2855.2948873765627</v>
      </c>
      <c r="G87" s="9">
        <f>'[1]вул. Шевченка 35.1'!F13</f>
        <v>628.16487522284376</v>
      </c>
      <c r="H87" s="9">
        <f>'[1]вул. Шевченка 35.1'!F15</f>
        <v>206.98573610624294</v>
      </c>
      <c r="I87" s="9">
        <f>'[1]вул. Шевченка 35.1'!F16</f>
        <v>764.51250000000005</v>
      </c>
      <c r="J87" s="9">
        <f>'[1]вул. Шевченка 35.1'!F17</f>
        <v>732.78003235211781</v>
      </c>
      <c r="K87" s="9">
        <f t="shared" si="5"/>
        <v>5304.5436018125511</v>
      </c>
      <c r="L87" s="9">
        <f t="shared" si="6"/>
        <v>159.13630805437651</v>
      </c>
      <c r="M87" s="9">
        <f t="shared" si="7"/>
        <v>5463.6799098669271</v>
      </c>
      <c r="N87" s="9">
        <f t="shared" si="8"/>
        <v>1092.7359819733856</v>
      </c>
      <c r="O87" s="9">
        <f t="shared" si="9"/>
        <v>6556.4158918403127</v>
      </c>
      <c r="P87" s="10">
        <f>'[1]Кількість приміщень'!C80</f>
        <v>59</v>
      </c>
      <c r="Q87" s="9">
        <f>'[1]вул. Шевченка 35.1'!F29</f>
        <v>1639.103972960078</v>
      </c>
      <c r="R87" s="9">
        <f>'[1]вул. Шевченка 35.1'!G29</f>
        <v>27.781423270509794</v>
      </c>
    </row>
    <row r="88" spans="1:18">
      <c r="A88" s="5">
        <v>78</v>
      </c>
      <c r="B88" s="6" t="s">
        <v>100</v>
      </c>
      <c r="C88" s="7" t="str">
        <f>'[1]Повірка приладів (ок)'!C81</f>
        <v>СВТУ-11</v>
      </c>
      <c r="D88" s="8">
        <f>'[1]Повірка приладів (ок)'!E81</f>
        <v>65</v>
      </c>
      <c r="E88" s="9">
        <f>'[1]вул. Шевченка 37.2'!F8</f>
        <v>209.85407627130638</v>
      </c>
      <c r="F88" s="9">
        <f>'[1]вул. Шевченка 37.2'!F12</f>
        <v>5129.8518315578922</v>
      </c>
      <c r="G88" s="9">
        <f>'[1]вул. Шевченка 37.2'!F13</f>
        <v>1128.5674029427362</v>
      </c>
      <c r="H88" s="9">
        <f>'[1]вул. Шевченка 37.2'!F15</f>
        <v>371.87267842816527</v>
      </c>
      <c r="I88" s="9">
        <f>'[1]вул. Шевченка 37.2'!F16</f>
        <v>764.51250000000005</v>
      </c>
      <c r="J88" s="9">
        <f>'[1]вул. Шевченка 37.2'!F17</f>
        <v>1316.5200581241438</v>
      </c>
      <c r="K88" s="9">
        <f t="shared" ref="K88:K142" si="10">E88+F88+G88+H88+I88+J88</f>
        <v>8921.1785473242435</v>
      </c>
      <c r="L88" s="9">
        <f t="shared" ref="L88:L142" si="11">K88*0.03</f>
        <v>267.63535641972732</v>
      </c>
      <c r="M88" s="9">
        <f t="shared" ref="M88:M142" si="12">K88+L88</f>
        <v>9188.8139037439705</v>
      </c>
      <c r="N88" s="9">
        <f t="shared" ref="N88:N142" si="13">M88*1.2-M88</f>
        <v>1837.7627807487934</v>
      </c>
      <c r="O88" s="9">
        <f t="shared" ref="O88:O142" si="14">M88+N88</f>
        <v>11026.576684492764</v>
      </c>
      <c r="P88" s="10">
        <f>'[1]Кількість приміщень'!C81</f>
        <v>106</v>
      </c>
      <c r="Q88" s="9">
        <f>'[1]вул. Шевченка 37.2'!F29</f>
        <v>2756.644171123191</v>
      </c>
      <c r="R88" s="9">
        <f>'[1]вул. Шевченка 37.2'!G29</f>
        <v>26.00607708606784</v>
      </c>
    </row>
    <row r="89" spans="1:18">
      <c r="A89" s="5">
        <v>79</v>
      </c>
      <c r="B89" s="6" t="s">
        <v>101</v>
      </c>
      <c r="C89" s="7" t="str">
        <f>'[1]Повірка приладів (ок)'!C82</f>
        <v>СВТУ-11</v>
      </c>
      <c r="D89" s="8">
        <f>'[1]Повірка приладів (ок)'!E82</f>
        <v>65</v>
      </c>
      <c r="E89" s="9">
        <f>'[1]вул. Шевченка 41'!F8</f>
        <v>287.06453829565493</v>
      </c>
      <c r="F89" s="9">
        <f>'[1]вул. Шевченка 41'!F12</f>
        <v>7017.2501469423996</v>
      </c>
      <c r="G89" s="9">
        <f>'[1]вул. Шевченка 41'!F13</f>
        <v>1543.7950323273278</v>
      </c>
      <c r="H89" s="9">
        <f>'[1]вул. Шевченка 41'!F15</f>
        <v>508.69375822720724</v>
      </c>
      <c r="I89" s="9">
        <f>'[1]вул. Шевченка 41'!F16</f>
        <v>764.51250000000005</v>
      </c>
      <c r="J89" s="9">
        <f>'[1]вул. Шевченка 41'!F17</f>
        <v>1800.9000795094421</v>
      </c>
      <c r="K89" s="9">
        <f t="shared" si="10"/>
        <v>11922.216055302031</v>
      </c>
      <c r="L89" s="9">
        <f t="shared" si="11"/>
        <v>357.66648165906093</v>
      </c>
      <c r="M89" s="9">
        <f t="shared" si="12"/>
        <v>12279.882536961091</v>
      </c>
      <c r="N89" s="9">
        <f t="shared" si="13"/>
        <v>2455.9765073922172</v>
      </c>
      <c r="O89" s="9">
        <f t="shared" si="14"/>
        <v>14735.859044353308</v>
      </c>
      <c r="P89" s="10">
        <f>'[1]Кількість приміщень'!C82</f>
        <v>145</v>
      </c>
      <c r="Q89" s="9">
        <f>'[1]вул. Шевченка 41'!F29</f>
        <v>3683.9647610883271</v>
      </c>
      <c r="R89" s="9">
        <f>'[1]вул. Шевченка 41'!G29</f>
        <v>25.406653524747085</v>
      </c>
    </row>
    <row r="90" spans="1:18">
      <c r="A90" s="5">
        <v>80</v>
      </c>
      <c r="B90" s="6" t="s">
        <v>102</v>
      </c>
      <c r="C90" s="7" t="str">
        <f>'[1]Повірка приладів (ок)'!C83</f>
        <v>Взлет</v>
      </c>
      <c r="D90" s="8">
        <f>'[1]Повірка приладів (ок)'!E83</f>
        <v>50</v>
      </c>
      <c r="E90" s="9">
        <f>'[1]вул. Шевченка 49'!F8</f>
        <v>114.82581531826197</v>
      </c>
      <c r="F90" s="9">
        <f>'[1]вул. Шевченка 49'!F12</f>
        <v>2806.9000587769597</v>
      </c>
      <c r="G90" s="9">
        <f>'[1]вул. Шевченка 49'!F13</f>
        <v>617.51801293093115</v>
      </c>
      <c r="H90" s="9">
        <f>'[1]вул. Шевченка 49'!F15</f>
        <v>203.47750329088291</v>
      </c>
      <c r="I90" s="9">
        <f>'[1]вул. Шевченка 49'!F16</f>
        <v>600.20000000000005</v>
      </c>
      <c r="J90" s="9">
        <f>'[1]вул. Шевченка 49'!F17</f>
        <v>720.36003180377679</v>
      </c>
      <c r="K90" s="9">
        <f t="shared" si="10"/>
        <v>5063.2814221208127</v>
      </c>
      <c r="L90" s="9">
        <f t="shared" si="11"/>
        <v>151.89844266362437</v>
      </c>
      <c r="M90" s="9">
        <f t="shared" si="12"/>
        <v>5215.1798647844371</v>
      </c>
      <c r="N90" s="9">
        <f t="shared" si="13"/>
        <v>1043.0359729568872</v>
      </c>
      <c r="O90" s="9">
        <f t="shared" si="14"/>
        <v>6258.2158377413243</v>
      </c>
      <c r="P90" s="10">
        <f>'[1]Кількість приміщень'!C83</f>
        <v>58</v>
      </c>
      <c r="Q90" s="9">
        <f>'[1]вул. Шевченка 49'!F29</f>
        <v>1564.5539594353313</v>
      </c>
      <c r="R90" s="9">
        <f>'[1]вул. Шевченка 49'!G29</f>
        <v>26.975068266126403</v>
      </c>
    </row>
    <row r="91" spans="1:18">
      <c r="A91" s="5">
        <v>81</v>
      </c>
      <c r="B91" s="6" t="s">
        <v>103</v>
      </c>
      <c r="C91" s="7" t="str">
        <f>'[1]Повірка приладів (ок)'!C84</f>
        <v>Взлет</v>
      </c>
      <c r="D91" s="8">
        <f>'[1]Повірка приладів (ок)'!E84</f>
        <v>80</v>
      </c>
      <c r="E91" s="9">
        <f>'[1]вул. Шевченка 51'!F8</f>
        <v>241.53016325565451</v>
      </c>
      <c r="F91" s="9">
        <f>'[1]вул. Шевченка 51'!F12</f>
        <v>5904.1690891515364</v>
      </c>
      <c r="G91" s="9">
        <f>'[1]вул. Шевченка 51'!F13</f>
        <v>1298.917199613338</v>
      </c>
      <c r="H91" s="9">
        <f>'[1]вул. Шевченка 51'!F15</f>
        <v>428.00440347392606</v>
      </c>
      <c r="I91" s="9">
        <f>'[1]вул. Шевченка 51'!F16</f>
        <v>951.34</v>
      </c>
      <c r="J91" s="9">
        <f>'[1]вул. Шевченка 51'!F17</f>
        <v>1515.2400668975995</v>
      </c>
      <c r="K91" s="9">
        <f t="shared" si="10"/>
        <v>10339.200922392054</v>
      </c>
      <c r="L91" s="9">
        <f t="shared" si="11"/>
        <v>310.17602767176163</v>
      </c>
      <c r="M91" s="9">
        <f t="shared" si="12"/>
        <v>10649.376950063815</v>
      </c>
      <c r="N91" s="9">
        <f t="shared" si="13"/>
        <v>2129.8753900127631</v>
      </c>
      <c r="O91" s="9">
        <f t="shared" si="14"/>
        <v>12779.252340076579</v>
      </c>
      <c r="P91" s="10">
        <f>'[1]Кількість приміщень'!C84</f>
        <v>122</v>
      </c>
      <c r="Q91" s="9">
        <f>'[1]вул. Шевченка 51'!F29</f>
        <v>3194.8130850191446</v>
      </c>
      <c r="R91" s="9">
        <f>'[1]вул. Шевченка 51'!G29</f>
        <v>26.186992500156922</v>
      </c>
    </row>
    <row r="92" spans="1:18">
      <c r="A92" s="5">
        <v>82</v>
      </c>
      <c r="B92" s="6" t="s">
        <v>104</v>
      </c>
      <c r="C92" s="7" t="str">
        <f>'[1]Повірка приладів (ок)'!C85</f>
        <v>СВТУ-11Т</v>
      </c>
      <c r="D92" s="8">
        <f>'[1]Повірка приладів (ок)'!E85</f>
        <v>65</v>
      </c>
      <c r="E92" s="9">
        <f>'[1]вул. Шевченка 59'!F8</f>
        <v>122.74483706434903</v>
      </c>
      <c r="F92" s="9">
        <f>'[1]вул. Шевченка 59'!F12</f>
        <v>3000.4793731753712</v>
      </c>
      <c r="G92" s="9">
        <f>'[1]вул. Шевченка 59'!F13</f>
        <v>660.10546209858171</v>
      </c>
      <c r="H92" s="9">
        <f>'[1]вул. Шевченка 59'!F15</f>
        <v>217.51043455232309</v>
      </c>
      <c r="I92" s="9">
        <f>'[1]вул. Шевченка 59'!F16</f>
        <v>764.51250000000005</v>
      </c>
      <c r="J92" s="9">
        <f>'[1]вул. Шевченка 59'!F17</f>
        <v>770.04003399714077</v>
      </c>
      <c r="K92" s="9">
        <f t="shared" si="10"/>
        <v>5535.392640887766</v>
      </c>
      <c r="L92" s="9">
        <f t="shared" si="11"/>
        <v>166.06177922663298</v>
      </c>
      <c r="M92" s="9">
        <f t="shared" si="12"/>
        <v>5701.454420114399</v>
      </c>
      <c r="N92" s="9">
        <f t="shared" si="13"/>
        <v>1140.2908840228793</v>
      </c>
      <c r="O92" s="9">
        <f t="shared" si="14"/>
        <v>6841.7453041372783</v>
      </c>
      <c r="P92" s="10">
        <f>'[1]Кількість приміщень'!C85</f>
        <v>62</v>
      </c>
      <c r="Q92" s="9">
        <f>'[1]вул. Шевченка 59'!F29</f>
        <v>1710.4363260343198</v>
      </c>
      <c r="R92" s="9">
        <f>'[1]вул. Шевченка 59'!G29</f>
        <v>27.5876826779729</v>
      </c>
    </row>
    <row r="93" spans="1:18">
      <c r="A93" s="5">
        <v>83</v>
      </c>
      <c r="B93" s="6" t="s">
        <v>105</v>
      </c>
      <c r="C93" s="7" t="str">
        <f>'[1]Повірка приладів (ок)'!C87</f>
        <v>СВТУ-10</v>
      </c>
      <c r="D93" s="8">
        <f>'[1]Повірка приладів (ок)'!E87</f>
        <v>80</v>
      </c>
      <c r="E93" s="9">
        <f>'[1]вул. Шевченка 62'!F8</f>
        <v>1.9797554365217582</v>
      </c>
      <c r="F93" s="9">
        <f>'[1]вул. Шевченка 62'!F12</f>
        <v>48.394828599602754</v>
      </c>
      <c r="G93" s="9">
        <f>'[1]вул. Шевченка 62'!F13</f>
        <v>10.646862291912607</v>
      </c>
      <c r="H93" s="9">
        <f>'[1]вул. Шевченка 62'!F15</f>
        <v>3.5082328153600497</v>
      </c>
      <c r="I93" s="9">
        <f>'[1]вул. Шевченка 62'!F16</f>
        <v>764.51250000000005</v>
      </c>
      <c r="J93" s="9">
        <f>'[1]вул. Шевченка 62'!F17</f>
        <v>12.42000054834098</v>
      </c>
      <c r="K93" s="9">
        <f t="shared" si="10"/>
        <v>841.46217969173824</v>
      </c>
      <c r="L93" s="9">
        <f t="shared" si="11"/>
        <v>25.243865390752145</v>
      </c>
      <c r="M93" s="9">
        <f t="shared" si="12"/>
        <v>866.70604508249039</v>
      </c>
      <c r="N93" s="9">
        <f t="shared" si="13"/>
        <v>173.34120901649794</v>
      </c>
      <c r="O93" s="9">
        <f t="shared" si="14"/>
        <v>1040.0472540989883</v>
      </c>
      <c r="P93" s="10">
        <f>'[1]Кількість приміщень'!C87</f>
        <v>1</v>
      </c>
      <c r="Q93" s="9">
        <f>'[1]вул. Шевченка 62'!F29</f>
        <v>260.01181352474708</v>
      </c>
      <c r="R93" s="9">
        <f>'[1]вул. Шевченка 62'!G29</f>
        <v>260.01181352474708</v>
      </c>
    </row>
    <row r="94" spans="1:18">
      <c r="A94" s="5">
        <v>84</v>
      </c>
      <c r="B94" s="6" t="s">
        <v>106</v>
      </c>
      <c r="C94" s="7" t="str">
        <f>'[1]Повірка приладів (ок)'!C88</f>
        <v>СВТУ-11</v>
      </c>
      <c r="D94" s="8">
        <f>'[1]Повірка приладів (ок)'!E88</f>
        <v>50</v>
      </c>
      <c r="E94" s="9">
        <f>'[1]вул. Шевченка 64.1'!F8</f>
        <v>75.230706587826816</v>
      </c>
      <c r="F94" s="9">
        <f>'[1]вул. Шевченка 64.1'!F12</f>
        <v>1839.0034867849047</v>
      </c>
      <c r="G94" s="9">
        <f>'[1]вул. Шевченка 64.1'!F13</f>
        <v>404.58076709267903</v>
      </c>
      <c r="H94" s="9">
        <f>'[1]вул. Шевченка 64.1'!F15</f>
        <v>133.31284698368188</v>
      </c>
      <c r="I94" s="9">
        <f>'[1]вул. Шевченка 64.1'!F16</f>
        <v>632.49</v>
      </c>
      <c r="J94" s="9">
        <f>'[1]вул. Шевченка 64.1'!F17</f>
        <v>471.9600208369572</v>
      </c>
      <c r="K94" s="9">
        <f t="shared" si="10"/>
        <v>3556.5778282860497</v>
      </c>
      <c r="L94" s="9">
        <f t="shared" si="11"/>
        <v>106.69733484858149</v>
      </c>
      <c r="M94" s="9">
        <f t="shared" si="12"/>
        <v>3663.2751631346314</v>
      </c>
      <c r="N94" s="9">
        <f t="shared" si="13"/>
        <v>732.65503262692573</v>
      </c>
      <c r="O94" s="9">
        <f t="shared" si="14"/>
        <v>4395.9301957615571</v>
      </c>
      <c r="P94" s="10">
        <f>'[1]Кількість приміщень'!C88</f>
        <v>38</v>
      </c>
      <c r="Q94" s="9">
        <f>'[1]вул. Шевченка 64.1'!F29</f>
        <v>1098.9825489403893</v>
      </c>
      <c r="R94" s="9">
        <f>'[1]вул. Шевченка 64.1'!G29</f>
        <v>28.92059339316814</v>
      </c>
    </row>
    <row r="95" spans="1:18">
      <c r="A95" s="5">
        <v>85</v>
      </c>
      <c r="B95" s="6" t="s">
        <v>107</v>
      </c>
      <c r="C95" s="7" t="str">
        <f>'[1]Повірка приладів (ок)'!C89</f>
        <v>СВТУ-11</v>
      </c>
      <c r="D95" s="8">
        <f>'[1]Повірка приладів (ок)'!E89</f>
        <v>50</v>
      </c>
      <c r="E95" s="9">
        <f>'[1]вул. Шевченка 64.2'!F8</f>
        <v>77.210462024348573</v>
      </c>
      <c r="F95" s="9">
        <f>'[1]вул. Шевченка 64.2'!F12</f>
        <v>1887.3983153845074</v>
      </c>
      <c r="G95" s="9">
        <f>'[1]вул. Шевченка 64.2'!F13</f>
        <v>415.22762938459164</v>
      </c>
      <c r="H95" s="9">
        <f>'[1]вул. Шевченка 64.2'!F15</f>
        <v>136.82107979904194</v>
      </c>
      <c r="I95" s="9">
        <f>'[1]вул. Шевченка 64.2'!F16</f>
        <v>632.49</v>
      </c>
      <c r="J95" s="9">
        <f>'[1]вул. Шевченка 64.2'!F17</f>
        <v>484.38002138529822</v>
      </c>
      <c r="K95" s="9">
        <f t="shared" si="10"/>
        <v>3633.5275079777875</v>
      </c>
      <c r="L95" s="9">
        <f t="shared" si="11"/>
        <v>109.00582523933362</v>
      </c>
      <c r="M95" s="9">
        <f t="shared" si="12"/>
        <v>3742.5333332171213</v>
      </c>
      <c r="N95" s="9">
        <f t="shared" si="13"/>
        <v>748.50666664342407</v>
      </c>
      <c r="O95" s="9">
        <f t="shared" si="14"/>
        <v>4491.0399998605453</v>
      </c>
      <c r="P95" s="10">
        <f>'[1]Кількість приміщень'!C89</f>
        <v>39</v>
      </c>
      <c r="Q95" s="9">
        <f>'[1]вул. Шевченка 64.2'!F29</f>
        <v>1122.7599999651366</v>
      </c>
      <c r="R95" s="9">
        <f>'[1]вул. Шевченка 64.2'!G29</f>
        <v>28.788717947824015</v>
      </c>
    </row>
    <row r="96" spans="1:18">
      <c r="A96" s="5">
        <v>86</v>
      </c>
      <c r="B96" s="6" t="s">
        <v>108</v>
      </c>
      <c r="C96" s="7" t="str">
        <f>'[1]Повірка приладів (ок)'!C90</f>
        <v>СВТУ-11</v>
      </c>
      <c r="D96" s="8">
        <f>'[1]Повірка приладів (ок)'!E90</f>
        <v>65</v>
      </c>
      <c r="E96" s="9">
        <f>'[1]вул. Шевченка 68'!F8</f>
        <v>182.13750016000176</v>
      </c>
      <c r="F96" s="9">
        <f>'[1]вул. Шевченка 68'!F12</f>
        <v>4452.3242311634531</v>
      </c>
      <c r="G96" s="9">
        <f>'[1]вул. Шевченка 68'!F13</f>
        <v>979.51133085595973</v>
      </c>
      <c r="H96" s="9">
        <f>'[1]вул. Шевченка 68'!F15</f>
        <v>322.75741901312455</v>
      </c>
      <c r="I96" s="9">
        <f>'[1]вул. Шевченка 68'!F16</f>
        <v>764.51250000000005</v>
      </c>
      <c r="J96" s="9">
        <f>'[1]вул. Шевченка 68'!F17</f>
        <v>1142.6400504473702</v>
      </c>
      <c r="K96" s="9">
        <f t="shared" si="10"/>
        <v>7843.8830316399089</v>
      </c>
      <c r="L96" s="9">
        <f t="shared" si="11"/>
        <v>235.31649094919726</v>
      </c>
      <c r="M96" s="9">
        <f t="shared" si="12"/>
        <v>8079.199522589106</v>
      </c>
      <c r="N96" s="9">
        <f t="shared" si="13"/>
        <v>1615.8399045178212</v>
      </c>
      <c r="O96" s="9">
        <f t="shared" si="14"/>
        <v>9695.0394271069272</v>
      </c>
      <c r="P96" s="10">
        <f>'[1]Кількість приміщень'!C90</f>
        <v>92</v>
      </c>
      <c r="Q96" s="9">
        <f>'[1]вул. Шевченка 68'!F29</f>
        <v>2423.7598567767318</v>
      </c>
      <c r="R96" s="9">
        <f>'[1]вул. Шевченка 68'!G29</f>
        <v>26.345215834529693</v>
      </c>
    </row>
    <row r="97" spans="1:18">
      <c r="A97" s="5">
        <v>87</v>
      </c>
      <c r="B97" s="6" t="s">
        <v>109</v>
      </c>
      <c r="C97" s="7" t="str">
        <f>'[1]Повірка приладів (ок)'!C91</f>
        <v>СВТУ-11</v>
      </c>
      <c r="D97" s="8">
        <f>'[1]Повірка приладів (ок)'!E91</f>
        <v>50</v>
      </c>
      <c r="E97" s="9">
        <f>'[1]вул. Шевченка 69'!F8</f>
        <v>192.03627734261056</v>
      </c>
      <c r="F97" s="9">
        <f>'[1]вул. Шевченка 69'!F12</f>
        <v>4694.2983741614671</v>
      </c>
      <c r="G97" s="9">
        <f>'[1]вул. Шевченка 69'!F13</f>
        <v>1032.7456423155227</v>
      </c>
      <c r="H97" s="9">
        <f>'[1]вул. Шевченка 69'!F15</f>
        <v>340.29858308992482</v>
      </c>
      <c r="I97" s="9">
        <f>'[1]вул. Шевченка 69'!F16</f>
        <v>632.49</v>
      </c>
      <c r="J97" s="9">
        <f>'[1]вул. Шевченка 69'!F17</f>
        <v>1204.7400531890751</v>
      </c>
      <c r="K97" s="9">
        <f t="shared" si="10"/>
        <v>8096.6089300986005</v>
      </c>
      <c r="L97" s="9">
        <f t="shared" si="11"/>
        <v>242.898267902958</v>
      </c>
      <c r="M97" s="9">
        <f t="shared" si="12"/>
        <v>8339.5071980015582</v>
      </c>
      <c r="N97" s="9">
        <f t="shared" si="13"/>
        <v>1667.9014396003113</v>
      </c>
      <c r="O97" s="9">
        <f t="shared" si="14"/>
        <v>10007.408637601869</v>
      </c>
      <c r="P97" s="10">
        <f>'[1]Кількість приміщень'!C91</f>
        <v>97</v>
      </c>
      <c r="Q97" s="9">
        <f>'[1]вул. Шевченка 69'!F29</f>
        <v>2501.8521594004674</v>
      </c>
      <c r="R97" s="9">
        <f>'[1]вул. Шевченка 69'!G29</f>
        <v>25.792290303097602</v>
      </c>
    </row>
    <row r="98" spans="1:18">
      <c r="A98" s="5">
        <v>88</v>
      </c>
      <c r="B98" s="6" t="s">
        <v>110</v>
      </c>
      <c r="C98" s="7" t="str">
        <f>'[1]Повірка приладів (ок)'!C92</f>
        <v>СВТУ-11</v>
      </c>
      <c r="D98" s="8">
        <f>'[1]Повірка приладів (ок)'!E92</f>
        <v>50</v>
      </c>
      <c r="E98" s="9">
        <f>'[1]вул. Шевченка 71'!F8</f>
        <v>122.74483706434903</v>
      </c>
      <c r="F98" s="9">
        <f>'[1]вул. Шевченка 71'!F12</f>
        <v>3000.4793731753712</v>
      </c>
      <c r="G98" s="9">
        <f>'[1]вул. Шевченка 71'!F13</f>
        <v>660.10546209858171</v>
      </c>
      <c r="H98" s="9">
        <f>'[1]вул. Шевченка 71'!F15</f>
        <v>217.51043455232309</v>
      </c>
      <c r="I98" s="9">
        <f>'[1]вул. Шевченка 71'!F16</f>
        <v>632.49</v>
      </c>
      <c r="J98" s="9">
        <f>'[1]вул. Шевченка 71'!F17</f>
        <v>770.04003399714077</v>
      </c>
      <c r="K98" s="9">
        <f t="shared" si="10"/>
        <v>5403.370140887766</v>
      </c>
      <c r="L98" s="9">
        <f t="shared" si="11"/>
        <v>162.10110422663297</v>
      </c>
      <c r="M98" s="9">
        <f t="shared" si="12"/>
        <v>5565.4712451143987</v>
      </c>
      <c r="N98" s="9">
        <f t="shared" si="13"/>
        <v>1113.0942490228799</v>
      </c>
      <c r="O98" s="9">
        <f t="shared" si="14"/>
        <v>6678.5654941372786</v>
      </c>
      <c r="P98" s="10">
        <f>'[1]Кількість приміщень'!C92</f>
        <v>62</v>
      </c>
      <c r="Q98" s="9">
        <f>'[1]вул. Шевченка 71'!F29</f>
        <v>1669.6413735343199</v>
      </c>
      <c r="R98" s="9">
        <f>'[1]вул. Шевченка 71'!G29</f>
        <v>26.92969957313419</v>
      </c>
    </row>
    <row r="99" spans="1:18">
      <c r="A99" s="5">
        <v>89</v>
      </c>
      <c r="B99" s="6" t="s">
        <v>111</v>
      </c>
      <c r="C99" s="7" t="str">
        <f>'[1]Повірка приладів (ок)'!C93</f>
        <v>Взлет</v>
      </c>
      <c r="D99" s="8">
        <f>'[1]Повірка приладів (ок)'!E93</f>
        <v>50</v>
      </c>
      <c r="E99" s="9">
        <f>'[1]вул. Пушкіна 3'!F8</f>
        <v>136.60312512000132</v>
      </c>
      <c r="F99" s="9">
        <f>'[1]вул. Пушкіна 3'!F12</f>
        <v>3339.2431733725903</v>
      </c>
      <c r="G99" s="9">
        <f>'[1]вул. Пушкіна 3'!F13</f>
        <v>734.63349814196988</v>
      </c>
      <c r="H99" s="9">
        <f>'[1]вул. Пушкіна 3'!F15</f>
        <v>242.06806425984342</v>
      </c>
      <c r="I99" s="9">
        <f>'[1]вул. Пушкіна 3'!F16</f>
        <v>600.20000000000005</v>
      </c>
      <c r="J99" s="9">
        <f>'[1]вул. Пушкіна 3'!F17</f>
        <v>856.98003783552758</v>
      </c>
      <c r="K99" s="9">
        <f t="shared" si="10"/>
        <v>5909.7278987299323</v>
      </c>
      <c r="L99" s="9">
        <f t="shared" si="11"/>
        <v>177.29183696189796</v>
      </c>
      <c r="M99" s="9">
        <f t="shared" si="12"/>
        <v>6087.0197356918306</v>
      </c>
      <c r="N99" s="9">
        <f t="shared" si="13"/>
        <v>1217.4039471383658</v>
      </c>
      <c r="O99" s="9">
        <f t="shared" si="14"/>
        <v>7304.4236828301964</v>
      </c>
      <c r="P99" s="10">
        <f>'[1]Кількість приміщень'!C93</f>
        <v>69</v>
      </c>
      <c r="Q99" s="9">
        <f>'[1]вул. Пушкіна 3'!F29</f>
        <v>1826.1059207075491</v>
      </c>
      <c r="R99" s="9">
        <f>'[1]вул. Пушкіна 3'!G29</f>
        <v>26.465303198660131</v>
      </c>
    </row>
    <row r="100" spans="1:18">
      <c r="A100" s="5">
        <v>90</v>
      </c>
      <c r="B100" s="6" t="s">
        <v>112</v>
      </c>
      <c r="C100" s="7" t="str">
        <f>'[1]Повірка приладів (ок)'!C94</f>
        <v>АКВА-МВТ</v>
      </c>
      <c r="D100" s="8">
        <f>'[1]Повірка приладів (ок)'!E94</f>
        <v>50</v>
      </c>
      <c r="E100" s="9">
        <f>'[1]вул. Пушкіна 4 (1-3 під'!F8</f>
        <v>69.291440278261533</v>
      </c>
      <c r="F100" s="9">
        <f>'[1]вул. Пушкіна 4 (1-3 під'!F12</f>
        <v>1693.8190009860964</v>
      </c>
      <c r="G100" s="9">
        <f>'[1]вул. Пушкіна 4 (1-3 під'!F13</f>
        <v>372.64018021694119</v>
      </c>
      <c r="H100" s="9">
        <f>'[1]вул. Пушкіна 4 (1-3 під'!F15</f>
        <v>122.78814853760176</v>
      </c>
      <c r="I100" s="9">
        <f>'[1]вул. Пушкіна 4 (1-3 під'!F16</f>
        <v>500</v>
      </c>
      <c r="J100" s="9">
        <f>'[1]вул. Пушкіна 4 (1-3 під'!F17</f>
        <v>434.7000191919343</v>
      </c>
      <c r="K100" s="9">
        <f t="shared" si="10"/>
        <v>3193.2387892108354</v>
      </c>
      <c r="L100" s="9">
        <f t="shared" si="11"/>
        <v>95.797163676325056</v>
      </c>
      <c r="M100" s="9">
        <f t="shared" si="12"/>
        <v>3289.0359528871604</v>
      </c>
      <c r="N100" s="9">
        <f t="shared" si="13"/>
        <v>657.80719057743181</v>
      </c>
      <c r="O100" s="9">
        <f t="shared" si="14"/>
        <v>3946.8431434645922</v>
      </c>
      <c r="P100" s="10">
        <f>'[1]Кількість приміщень'!C94</f>
        <v>35</v>
      </c>
      <c r="Q100" s="9">
        <f>'[1]вул. Пушкіна 4 (1-3 під'!F29</f>
        <v>986.71078586614806</v>
      </c>
      <c r="R100" s="9">
        <f>'[1]вул. Пушкіна 4 (1-3 під'!G29</f>
        <v>28.191736739032802</v>
      </c>
    </row>
    <row r="101" spans="1:18">
      <c r="A101" s="5">
        <v>91</v>
      </c>
      <c r="B101" s="6" t="s">
        <v>113</v>
      </c>
      <c r="C101" s="7" t="str">
        <f>'[1]Повірка приладів (ок)'!C95</f>
        <v>Взлет</v>
      </c>
      <c r="D101" s="8">
        <f>'[1]Повірка приладів (ок)'!E95</f>
        <v>50</v>
      </c>
      <c r="E101" s="9">
        <f>'[1]вул. Пушкіна 4 (4-6 під '!F8</f>
        <v>81.169972897392086</v>
      </c>
      <c r="F101" s="9">
        <f>'[1]вул. Пушкіна 4 (4-6 під '!F12</f>
        <v>1984.1879725837127</v>
      </c>
      <c r="G101" s="9">
        <f>'[1]вул. Пушкіна 4 (4-6 під '!F13</f>
        <v>436.5213539684168</v>
      </c>
      <c r="H101" s="9">
        <f>'[1]вул. Пушкіна 4 (4-6 під '!F15</f>
        <v>143.83754542976206</v>
      </c>
      <c r="I101" s="9">
        <f>'[1]вул. Пушкіна 4 (4-6 під '!F16</f>
        <v>600.20000000000005</v>
      </c>
      <c r="J101" s="9">
        <f>'[1]вул. Пушкіна 4 (4-6 під '!F17</f>
        <v>509.22002248198021</v>
      </c>
      <c r="K101" s="9">
        <f t="shared" si="10"/>
        <v>3755.1368673612637</v>
      </c>
      <c r="L101" s="9">
        <f t="shared" si="11"/>
        <v>112.65410602083792</v>
      </c>
      <c r="M101" s="9">
        <f t="shared" si="12"/>
        <v>3867.7909733821016</v>
      </c>
      <c r="N101" s="9">
        <f t="shared" si="13"/>
        <v>773.5581946764205</v>
      </c>
      <c r="O101" s="9">
        <f t="shared" si="14"/>
        <v>4641.3491680585221</v>
      </c>
      <c r="P101" s="10">
        <f>'[1]Кількість приміщень'!C95</f>
        <v>41</v>
      </c>
      <c r="Q101" s="9">
        <f>'[1]вул. Пушкіна 4 (4-6 під '!F29</f>
        <v>1160.3372920146305</v>
      </c>
      <c r="R101" s="9">
        <f>'[1]вул. Пушкіна 4 (4-6 під '!G29</f>
        <v>28.300909561332453</v>
      </c>
    </row>
    <row r="102" spans="1:18">
      <c r="A102" s="5">
        <v>92</v>
      </c>
      <c r="B102" s="6" t="s">
        <v>114</v>
      </c>
      <c r="C102" s="7" t="str">
        <f>'[1]Повірка приладів (ок)'!C96</f>
        <v>СВТУ-11</v>
      </c>
      <c r="D102" s="8">
        <f>'[1]Повірка приладів (ок)'!E96</f>
        <v>50</v>
      </c>
      <c r="E102" s="9">
        <f>'[1]вул. Пушкіна 5'!F8</f>
        <v>112.84605988174023</v>
      </c>
      <c r="F102" s="9">
        <f>'[1]вул. Пушкіна 5'!F12</f>
        <v>2758.5052301773571</v>
      </c>
      <c r="G102" s="9">
        <f>'[1]вул. Пушкіна 5'!F13</f>
        <v>606.87115063901854</v>
      </c>
      <c r="H102" s="9">
        <f>'[1]вул. Пушкіна 5'!F15</f>
        <v>199.96927047552285</v>
      </c>
      <c r="I102" s="9">
        <f>'[1]вул. Пушкіна 5'!F16</f>
        <v>632.49</v>
      </c>
      <c r="J102" s="9">
        <f>'[1]вул. Пушкіна 5'!F17</f>
        <v>707.94003125543588</v>
      </c>
      <c r="K102" s="9">
        <f t="shared" si="10"/>
        <v>5018.6217424290753</v>
      </c>
      <c r="L102" s="9">
        <f t="shared" si="11"/>
        <v>150.55865227287225</v>
      </c>
      <c r="M102" s="9">
        <f t="shared" si="12"/>
        <v>5169.180394701948</v>
      </c>
      <c r="N102" s="9">
        <f t="shared" si="13"/>
        <v>1033.8360789403896</v>
      </c>
      <c r="O102" s="9">
        <f t="shared" si="14"/>
        <v>6203.0164736423376</v>
      </c>
      <c r="P102" s="10">
        <f>'[1]Кількість приміщень'!C96</f>
        <v>57</v>
      </c>
      <c r="Q102" s="9">
        <f>'[1]вул. Пушкіна 5'!F29</f>
        <v>1550.7541184105844</v>
      </c>
      <c r="R102" s="9">
        <f>'[1]вул. Пушкіна 5'!G29</f>
        <v>27.206212603694464</v>
      </c>
    </row>
    <row r="103" spans="1:18">
      <c r="A103" s="5">
        <v>93</v>
      </c>
      <c r="B103" s="6" t="s">
        <v>115</v>
      </c>
      <c r="C103" s="7" t="str">
        <f>'[1]Повірка приладів (ок)'!C97</f>
        <v>СВТУ-11</v>
      </c>
      <c r="D103" s="8">
        <f>'[1]Повірка приладів (ок)'!E97</f>
        <v>50</v>
      </c>
      <c r="E103" s="9">
        <f>'[1]вул. Пушкіна 6'!F8</f>
        <v>102.94728269913142</v>
      </c>
      <c r="F103" s="9">
        <f>'[1]вул. Пушкіна 6'!F12</f>
        <v>2516.5310871793431</v>
      </c>
      <c r="G103" s="9">
        <f>'[1]вул. Пушкіна 6'!F13</f>
        <v>553.63683917945548</v>
      </c>
      <c r="H103" s="9">
        <f>'[1]вул. Пушкіна 6'!F15</f>
        <v>182.4281063987226</v>
      </c>
      <c r="I103" s="9">
        <f>'[1]вул. Пушкіна 6'!F16</f>
        <v>632.49</v>
      </c>
      <c r="J103" s="9">
        <f>'[1]вул. Пушкіна 6'!F17</f>
        <v>645.840028513731</v>
      </c>
      <c r="K103" s="9">
        <f t="shared" si="10"/>
        <v>4633.8733439703838</v>
      </c>
      <c r="L103" s="9">
        <f t="shared" si="11"/>
        <v>139.0162003191115</v>
      </c>
      <c r="M103" s="9">
        <f t="shared" si="12"/>
        <v>4772.8895442894955</v>
      </c>
      <c r="N103" s="9">
        <f t="shared" si="13"/>
        <v>954.57790885789927</v>
      </c>
      <c r="O103" s="9">
        <f t="shared" si="14"/>
        <v>5727.4674531473947</v>
      </c>
      <c r="P103" s="10">
        <f>'[1]Кількість приміщень'!C97</f>
        <v>52</v>
      </c>
      <c r="Q103" s="9">
        <f>'[1]вул. Пушкіна 6'!F29</f>
        <v>1431.8668632868487</v>
      </c>
      <c r="R103" s="9">
        <f>'[1]вул. Пушкіна 6'!G29</f>
        <v>27.535901217054782</v>
      </c>
    </row>
    <row r="104" spans="1:18">
      <c r="A104" s="5">
        <v>94</v>
      </c>
      <c r="B104" s="6" t="s">
        <v>116</v>
      </c>
      <c r="C104" s="7" t="str">
        <f>'[1]Повірка приладів (ок)'!C98</f>
        <v>СВТУ-11Т</v>
      </c>
      <c r="D104" s="8">
        <f>'[1]Повірка приладів (ок)'!E98</f>
        <v>65</v>
      </c>
      <c r="E104" s="9">
        <f>'[1]вул. Пушкіна 8'!F8</f>
        <v>182.13750016000176</v>
      </c>
      <c r="F104" s="9">
        <f>'[1]вул. Пушкіна 8'!F12</f>
        <v>4452.3242311634531</v>
      </c>
      <c r="G104" s="9">
        <f>'[1]вул. Пушкіна 8'!F13</f>
        <v>979.51133085595973</v>
      </c>
      <c r="H104" s="9">
        <f>'[1]вул. Пушкіна 8'!F15</f>
        <v>322.75741901312455</v>
      </c>
      <c r="I104" s="9">
        <f>'[1]вул. Пушкіна 8'!F16</f>
        <v>764.51250000000005</v>
      </c>
      <c r="J104" s="9">
        <f>'[1]вул. Пушкіна 8'!F17</f>
        <v>1142.6400504473702</v>
      </c>
      <c r="K104" s="9">
        <f t="shared" si="10"/>
        <v>7843.8830316399089</v>
      </c>
      <c r="L104" s="9">
        <f t="shared" si="11"/>
        <v>235.31649094919726</v>
      </c>
      <c r="M104" s="9">
        <f t="shared" si="12"/>
        <v>8079.199522589106</v>
      </c>
      <c r="N104" s="9">
        <f t="shared" si="13"/>
        <v>1615.8399045178212</v>
      </c>
      <c r="O104" s="9">
        <f t="shared" si="14"/>
        <v>9695.0394271069272</v>
      </c>
      <c r="P104" s="10">
        <f>'[1]Кількість приміщень'!C98</f>
        <v>92</v>
      </c>
      <c r="Q104" s="9">
        <f>'[1]вул. Пушкіна 8'!F29</f>
        <v>2423.7598567767318</v>
      </c>
      <c r="R104" s="9">
        <f>'[1]вул. Пушкіна 8'!G29</f>
        <v>26.345215834529693</v>
      </c>
    </row>
    <row r="105" spans="1:18">
      <c r="A105" s="5">
        <v>95</v>
      </c>
      <c r="B105" s="6" t="s">
        <v>117</v>
      </c>
      <c r="C105" s="7" t="str">
        <f>'[1]Повірка приладів (ок)'!C99</f>
        <v>СВТУ-11</v>
      </c>
      <c r="D105" s="8">
        <f>'[1]Повірка приладів (ок)'!E99</f>
        <v>50</v>
      </c>
      <c r="E105" s="9">
        <f>'[1]вул. Пушкіна 9 (1-2 під''їзд) '!F8</f>
        <v>116.80557075478374</v>
      </c>
      <c r="F105" s="9">
        <f>'[1]вул. Пушкіна 9 (1-2 під''їзд) '!F12</f>
        <v>2855.2948873765627</v>
      </c>
      <c r="G105" s="9">
        <f>'[1]вул. Пушкіна 9 (1-2 під''їзд) '!F13</f>
        <v>628.16487522284376</v>
      </c>
      <c r="H105" s="9">
        <f>'[1]вул. Пушкіна 9 (1-2 під''їзд) '!F15</f>
        <v>206.98573610624294</v>
      </c>
      <c r="I105" s="9">
        <f>'[1]вул. Пушкіна 9 (1-2 під''їзд) '!F16</f>
        <v>632.49</v>
      </c>
      <c r="J105" s="9">
        <f>'[1]вул. Пушкіна 9 (1-2 під''їзд) '!F17</f>
        <v>732.78003235211781</v>
      </c>
      <c r="K105" s="9">
        <f t="shared" si="10"/>
        <v>5172.521101812551</v>
      </c>
      <c r="L105" s="9">
        <f t="shared" si="11"/>
        <v>155.17563305437653</v>
      </c>
      <c r="M105" s="9">
        <f t="shared" si="12"/>
        <v>5327.6967348669277</v>
      </c>
      <c r="N105" s="9">
        <f t="shared" si="13"/>
        <v>1065.5393469733854</v>
      </c>
      <c r="O105" s="9">
        <f t="shared" si="14"/>
        <v>6393.2360818403131</v>
      </c>
      <c r="P105" s="10">
        <f>'[1]Кількість приміщень'!C99</f>
        <v>59</v>
      </c>
      <c r="Q105" s="9">
        <f>'[1]вул. Пушкіна 9 (1-2 під''їзд) '!F29</f>
        <v>1598.3090204600785</v>
      </c>
      <c r="R105" s="9">
        <f>'[1]вул. Пушкіна 9 (1-2 під''їзд) '!G29</f>
        <v>27.089983397628448</v>
      </c>
    </row>
    <row r="106" spans="1:18">
      <c r="A106" s="5">
        <v>96</v>
      </c>
      <c r="B106" s="6" t="s">
        <v>118</v>
      </c>
      <c r="C106" s="7" t="str">
        <f>'[1]Повірка приладів (ок)'!C100</f>
        <v>СВТУ-11</v>
      </c>
      <c r="D106" s="8">
        <f>'[1]Повірка приладів (ок)'!E100</f>
        <v>50</v>
      </c>
      <c r="E106" s="9">
        <f>'[1]вул. Пушкіна 9 (3-4 під''їзд)'!F8</f>
        <v>126.70434793739253</v>
      </c>
      <c r="F106" s="9">
        <f>'[1]вул. Пушкіна 9 (3-4 під''їзд)'!F12</f>
        <v>3097.2690303745762</v>
      </c>
      <c r="G106" s="9">
        <f>'[1]вул. Пушкіна 9 (3-4 під''їзд)'!F13</f>
        <v>681.39918668240682</v>
      </c>
      <c r="H106" s="9">
        <f>'[1]вул. Пушкіна 9 (3-4 під''їзд)'!F15</f>
        <v>224.52690018304318</v>
      </c>
      <c r="I106" s="9">
        <f>'[1]вул. Пушкіна 9 (3-4 під''їзд)'!F16</f>
        <v>632.49</v>
      </c>
      <c r="J106" s="9">
        <f>'[1]вул. Пушкіна 9 (3-4 під''їзд)'!F17</f>
        <v>794.8800350938227</v>
      </c>
      <c r="K106" s="9">
        <f t="shared" si="10"/>
        <v>5557.2695002712408</v>
      </c>
      <c r="L106" s="9">
        <f t="shared" si="11"/>
        <v>166.71808500813722</v>
      </c>
      <c r="M106" s="9">
        <f t="shared" si="12"/>
        <v>5723.9875852793775</v>
      </c>
      <c r="N106" s="9">
        <f t="shared" si="13"/>
        <v>1144.7975170558757</v>
      </c>
      <c r="O106" s="9">
        <f t="shared" si="14"/>
        <v>6868.7851023352532</v>
      </c>
      <c r="P106" s="10">
        <f>'[1]Кількість приміщень'!C100</f>
        <v>64</v>
      </c>
      <c r="Q106" s="9">
        <f>'[1]вул. Пушкіна 9 (3-4 під''їзд)'!F29</f>
        <v>1717.196275583814</v>
      </c>
      <c r="R106" s="9">
        <f>'[1]вул. Пушкіна 9 (3-4 під''їзд)'!G29</f>
        <v>26.831191805997094</v>
      </c>
    </row>
    <row r="107" spans="1:18">
      <c r="A107" s="5">
        <v>97</v>
      </c>
      <c r="B107" s="6" t="s">
        <v>119</v>
      </c>
      <c r="C107" s="7" t="str">
        <f>'[1]Повірка приладів (ок)'!C101</f>
        <v>СВТУ-11</v>
      </c>
      <c r="D107" s="8">
        <f>'[1]Повірка приладів (ок)'!E101</f>
        <v>50</v>
      </c>
      <c r="E107" s="9">
        <f>'[1]вул. Пушкіна 10.2'!F8</f>
        <v>192.03627734261056</v>
      </c>
      <c r="F107" s="9">
        <f>'[1]вул. Пушкіна 10.2'!F12</f>
        <v>4694.2983741614671</v>
      </c>
      <c r="G107" s="9">
        <f>'[1]вул. Пушкіна 10.2'!F13</f>
        <v>1032.7456423155227</v>
      </c>
      <c r="H107" s="9">
        <f>'[1]вул. Пушкіна 10.2'!F15</f>
        <v>340.29858308992482</v>
      </c>
      <c r="I107" s="9">
        <f>'[1]вул. Пушкіна 10.2'!F16</f>
        <v>632.49</v>
      </c>
      <c r="J107" s="9">
        <f>'[1]вул. Пушкіна 10.2'!F17</f>
        <v>1204.7400531890751</v>
      </c>
      <c r="K107" s="9">
        <f t="shared" si="10"/>
        <v>8096.6089300986005</v>
      </c>
      <c r="L107" s="9">
        <f t="shared" si="11"/>
        <v>242.898267902958</v>
      </c>
      <c r="M107" s="9">
        <f t="shared" si="12"/>
        <v>8339.5071980015582</v>
      </c>
      <c r="N107" s="9">
        <f t="shared" si="13"/>
        <v>1667.9014396003113</v>
      </c>
      <c r="O107" s="9">
        <f t="shared" si="14"/>
        <v>10007.408637601869</v>
      </c>
      <c r="P107" s="10">
        <f>'[1]Кількість приміщень'!C101</f>
        <v>97</v>
      </c>
      <c r="Q107" s="9">
        <f>'[1]вул. Пушкіна 10.2'!F29</f>
        <v>2501.8521594004674</v>
      </c>
      <c r="R107" s="9">
        <f>'[1]вул. Пушкіна 10.2'!G29</f>
        <v>25.792290303097602</v>
      </c>
    </row>
    <row r="108" spans="1:18">
      <c r="A108" s="5">
        <v>98</v>
      </c>
      <c r="B108" s="6" t="s">
        <v>120</v>
      </c>
      <c r="C108" s="7" t="str">
        <f>'[1]Повірка приладів (ок)'!C102</f>
        <v>СВТУ-11</v>
      </c>
      <c r="D108" s="8">
        <f>'[1]Повірка приладів (ок)'!E102</f>
        <v>50</v>
      </c>
      <c r="E108" s="9">
        <f>'[1]вул. Пушкіна 11'!F8</f>
        <v>77.210462024348573</v>
      </c>
      <c r="F108" s="9">
        <f>'[1]вул. Пушкіна 11'!F12</f>
        <v>1887.3983153845074</v>
      </c>
      <c r="G108" s="9">
        <f>'[1]вул. Пушкіна 11'!F13</f>
        <v>415.22762938459164</v>
      </c>
      <c r="H108" s="9">
        <f>'[1]вул. Пушкіна 11'!F15</f>
        <v>136.82107979904194</v>
      </c>
      <c r="I108" s="9">
        <f>'[1]вул. Пушкіна 11'!F16</f>
        <v>632.49</v>
      </c>
      <c r="J108" s="9">
        <f>'[1]вул. Пушкіна 11'!F17</f>
        <v>484.38002138529822</v>
      </c>
      <c r="K108" s="9">
        <f t="shared" si="10"/>
        <v>3633.5275079777875</v>
      </c>
      <c r="L108" s="9">
        <f t="shared" si="11"/>
        <v>109.00582523933362</v>
      </c>
      <c r="M108" s="9">
        <f t="shared" si="12"/>
        <v>3742.5333332171213</v>
      </c>
      <c r="N108" s="9">
        <f t="shared" si="13"/>
        <v>748.50666664342407</v>
      </c>
      <c r="O108" s="9">
        <f t="shared" si="14"/>
        <v>4491.0399998605453</v>
      </c>
      <c r="P108" s="10">
        <f>'[1]Кількість приміщень'!C102</f>
        <v>39</v>
      </c>
      <c r="Q108" s="9">
        <f>'[1]вул. Пушкіна 11'!F29</f>
        <v>1122.7599999651366</v>
      </c>
      <c r="R108" s="9">
        <f>'[1]вул. Пушкіна 11'!G29</f>
        <v>28.788717947824015</v>
      </c>
    </row>
    <row r="109" spans="1:18">
      <c r="A109" s="5">
        <v>99</v>
      </c>
      <c r="B109" s="6" t="s">
        <v>121</v>
      </c>
      <c r="C109" s="7" t="str">
        <f>'[1]Повірка приладів (ок)'!C103</f>
        <v>АКВА-МВТ</v>
      </c>
      <c r="D109" s="8">
        <f>'[1]Повірка приладів (ок)'!E103</f>
        <v>65</v>
      </c>
      <c r="E109" s="9">
        <f>'[1]вул. Пушкіна 14'!F8</f>
        <v>182.13750016000176</v>
      </c>
      <c r="F109" s="9">
        <f>'[1]вул. Пушкіна 14'!F12</f>
        <v>4452.3242311634531</v>
      </c>
      <c r="G109" s="9">
        <f>'[1]вул. Пушкіна 14'!F13</f>
        <v>979.51133085595973</v>
      </c>
      <c r="H109" s="9">
        <f>'[1]вул. Пушкіна 14'!F15</f>
        <v>322.75741901312455</v>
      </c>
      <c r="I109" s="9">
        <f>'[1]вул. Пушкіна 14'!F16</f>
        <v>600</v>
      </c>
      <c r="J109" s="9">
        <f>'[1]вул. Пушкіна 14'!F17</f>
        <v>1142.6400504473702</v>
      </c>
      <c r="K109" s="9">
        <f t="shared" si="10"/>
        <v>7679.3705316399091</v>
      </c>
      <c r="L109" s="9">
        <f t="shared" si="11"/>
        <v>230.38111594919727</v>
      </c>
      <c r="M109" s="9">
        <f t="shared" si="12"/>
        <v>7909.7516475891061</v>
      </c>
      <c r="N109" s="9">
        <f t="shared" si="13"/>
        <v>1581.9503295178201</v>
      </c>
      <c r="O109" s="9">
        <f t="shared" si="14"/>
        <v>9491.7019771069263</v>
      </c>
      <c r="P109" s="10">
        <f>'[1]Кількість приміщень'!C103</f>
        <v>92</v>
      </c>
      <c r="Q109" s="9">
        <f>'[1]вул. Пушкіна 14'!F29</f>
        <v>2372.9254942767316</v>
      </c>
      <c r="R109" s="9">
        <f>'[1]вул. Пушкіна 14'!G29</f>
        <v>25.792668416051431</v>
      </c>
    </row>
    <row r="110" spans="1:18">
      <c r="A110" s="5">
        <v>100</v>
      </c>
      <c r="B110" s="6" t="s">
        <v>122</v>
      </c>
      <c r="C110" s="7" t="str">
        <f>'[1]Повірка приладів (ок)'!C104</f>
        <v>СВТУ-11</v>
      </c>
      <c r="D110" s="8">
        <f>'[1]Повірка приладів (ок)'!E104</f>
        <v>40</v>
      </c>
      <c r="E110" s="9">
        <f>'[1]вул. Пушкіна 30'!F8</f>
        <v>17.817798928695826</v>
      </c>
      <c r="F110" s="9">
        <f>'[1]вул. Пушкіна 30'!F12</f>
        <v>435.55345739642479</v>
      </c>
      <c r="G110" s="9">
        <f>'[1]вул. Пушкіна 30'!F13</f>
        <v>95.82176062721345</v>
      </c>
      <c r="H110" s="9">
        <f>'[1]вул. Пушкіна 30'!F15</f>
        <v>31.574095338240451</v>
      </c>
      <c r="I110" s="9">
        <f>'[1]вул. Пушкіна 30'!F16</f>
        <v>632.49</v>
      </c>
      <c r="J110" s="9">
        <f>'[1]вул. Пушкіна 30'!F17</f>
        <v>111.78000493506882</v>
      </c>
      <c r="K110" s="9">
        <f t="shared" si="10"/>
        <v>1325.0371172256434</v>
      </c>
      <c r="L110" s="9">
        <f t="shared" si="11"/>
        <v>39.751113516769301</v>
      </c>
      <c r="M110" s="9">
        <f t="shared" si="12"/>
        <v>1364.7882307424127</v>
      </c>
      <c r="N110" s="9">
        <f t="shared" si="13"/>
        <v>272.95764614848258</v>
      </c>
      <c r="O110" s="9">
        <f t="shared" si="14"/>
        <v>1637.7458768908953</v>
      </c>
      <c r="P110" s="10">
        <f>'[1]Кількість приміщень'!C104</f>
        <v>9</v>
      </c>
      <c r="Q110" s="9">
        <f>'[1]вул. Пушкіна 30'!F29</f>
        <v>409.43646922272376</v>
      </c>
      <c r="R110" s="9">
        <f>'[1]вул. Пушкіна 30'!G29</f>
        <v>45.492941024747083</v>
      </c>
    </row>
    <row r="111" spans="1:18">
      <c r="A111" s="5">
        <v>101</v>
      </c>
      <c r="B111" s="6" t="s">
        <v>123</v>
      </c>
      <c r="C111" s="7" t="str">
        <f>'[1]Повірка приладів (ок)'!C105</f>
        <v>СВТУ-11</v>
      </c>
      <c r="D111" s="8">
        <f>'[1]Повірка приладів (ок)'!E105</f>
        <v>40</v>
      </c>
      <c r="E111" s="9">
        <f>'[1]вул. Пушкіна 32'!F8</f>
        <v>13.858288055652308</v>
      </c>
      <c r="F111" s="9">
        <f>'[1]вул. Пушкіна 32'!F12</f>
        <v>338.76380019721933</v>
      </c>
      <c r="G111" s="9">
        <f>'[1]вул. Пушкіна 32'!F13</f>
        <v>74.528036043388255</v>
      </c>
      <c r="H111" s="9">
        <f>'[1]вул. Пушкіна 32'!F15</f>
        <v>24.557629707520348</v>
      </c>
      <c r="I111" s="9">
        <f>'[1]вул. Пушкіна 32'!F16</f>
        <v>632.49</v>
      </c>
      <c r="J111" s="9">
        <f>'[1]вул. Пушкіна 32'!F17</f>
        <v>86.940003838386858</v>
      </c>
      <c r="K111" s="9">
        <f t="shared" si="10"/>
        <v>1171.137757842167</v>
      </c>
      <c r="L111" s="9">
        <f t="shared" si="11"/>
        <v>35.134132735265013</v>
      </c>
      <c r="M111" s="9">
        <f t="shared" si="12"/>
        <v>1206.271890577432</v>
      </c>
      <c r="N111" s="9">
        <f t="shared" si="13"/>
        <v>241.25437811548636</v>
      </c>
      <c r="O111" s="9">
        <f t="shared" si="14"/>
        <v>1447.5262686929184</v>
      </c>
      <c r="P111" s="10">
        <f>'[1]Кількість приміщень'!C105</f>
        <v>7</v>
      </c>
      <c r="Q111" s="9">
        <f>'[1]вул. Пушкіна 32'!F29</f>
        <v>361.88156717322966</v>
      </c>
      <c r="R111" s="9">
        <f>'[1]вул. Пушкіна 32'!G29</f>
        <v>51.697366739032809</v>
      </c>
    </row>
    <row r="112" spans="1:18">
      <c r="A112" s="5">
        <v>102</v>
      </c>
      <c r="B112" s="6" t="s">
        <v>124</v>
      </c>
      <c r="C112" s="7" t="str">
        <f>'[1]Повірка приладів (ок)'!C106</f>
        <v>СВТУ-10м</v>
      </c>
      <c r="D112" s="8">
        <f>'[1]Повірка приладів (ок)'!E106</f>
        <v>80</v>
      </c>
      <c r="E112" s="9">
        <f>'[1]вул. Л.Українки 50'!F8</f>
        <v>85.129483770435598</v>
      </c>
      <c r="F112" s="9">
        <f>'[1]вул. Л.Українки 50'!F12</f>
        <v>2080.9776297829185</v>
      </c>
      <c r="G112" s="9">
        <f>'[1]вул. Л.Українки 50'!F13</f>
        <v>457.81507855224208</v>
      </c>
      <c r="H112" s="9">
        <f>'[1]вул. Л.Українки 50'!F15</f>
        <v>150.85401106048215</v>
      </c>
      <c r="I112" s="9">
        <f>'[1]вул. Л.Українки 50'!F16</f>
        <v>764.51250000000005</v>
      </c>
      <c r="J112" s="9">
        <f>'[1]вул. Л.Українки 50'!F17</f>
        <v>534.06002357866214</v>
      </c>
      <c r="K112" s="9">
        <f t="shared" si="10"/>
        <v>4073.3487267447408</v>
      </c>
      <c r="L112" s="9">
        <f t="shared" si="11"/>
        <v>122.20046180234222</v>
      </c>
      <c r="M112" s="9">
        <f t="shared" si="12"/>
        <v>4195.5491885470828</v>
      </c>
      <c r="N112" s="9">
        <f t="shared" si="13"/>
        <v>839.10983770941675</v>
      </c>
      <c r="O112" s="9">
        <f t="shared" si="14"/>
        <v>5034.6590262564996</v>
      </c>
      <c r="P112" s="10">
        <f>'[1]Кількість приміщень'!C106</f>
        <v>43</v>
      </c>
      <c r="Q112" s="9">
        <f>'[1]вул. Л.Українки 50'!F29</f>
        <v>1258.6647565641249</v>
      </c>
      <c r="R112" s="9">
        <f>'[1]вул. Л.Українки 50'!G29</f>
        <v>29.271273408468019</v>
      </c>
    </row>
    <row r="113" spans="1:18">
      <c r="A113" s="5">
        <v>103</v>
      </c>
      <c r="B113" s="6" t="s">
        <v>125</v>
      </c>
      <c r="C113" s="7" t="str">
        <f>'[1]Повірка приладів (ок)'!C107</f>
        <v>Взлет</v>
      </c>
      <c r="D113" s="8">
        <f>'[1]Повірка приладів (ок)'!E107</f>
        <v>50</v>
      </c>
      <c r="E113" s="9">
        <f>'[1]вул. Л.Українки 55'!F8</f>
        <v>108.8865490086967</v>
      </c>
      <c r="F113" s="9">
        <f>'[1]вул. Л.Українки 55'!F12</f>
        <v>2661.7155729781516</v>
      </c>
      <c r="G113" s="9">
        <f>'[1]вул. Л.Українки 55'!F13</f>
        <v>585.57742605519331</v>
      </c>
      <c r="H113" s="9">
        <f>'[1]вул. Л.Українки 55'!F15</f>
        <v>192.95280484480273</v>
      </c>
      <c r="I113" s="9">
        <f>'[1]вул. Л.Українки 55'!F16</f>
        <v>600.20000000000005</v>
      </c>
      <c r="J113" s="9">
        <f>'[1]вул. Л.Українки 55'!F17</f>
        <v>683.10003015875395</v>
      </c>
      <c r="K113" s="9">
        <f t="shared" si="10"/>
        <v>4832.4323830455987</v>
      </c>
      <c r="L113" s="9">
        <f t="shared" si="11"/>
        <v>144.97297149136796</v>
      </c>
      <c r="M113" s="9">
        <f t="shared" si="12"/>
        <v>4977.405354536967</v>
      </c>
      <c r="N113" s="9">
        <f t="shared" si="13"/>
        <v>995.48107090739359</v>
      </c>
      <c r="O113" s="9">
        <f t="shared" si="14"/>
        <v>5972.8864254443606</v>
      </c>
      <c r="P113" s="10">
        <f>'[1]Кількість приміщень'!C107</f>
        <v>55</v>
      </c>
      <c r="Q113" s="9">
        <f>'[1]вул. Л.Українки 55'!F29</f>
        <v>1493.2216063610902</v>
      </c>
      <c r="R113" s="9">
        <f>'[1]вул. Л.Українки 55'!G29</f>
        <v>27.149483752019822</v>
      </c>
    </row>
    <row r="114" spans="1:18">
      <c r="A114" s="5">
        <v>104</v>
      </c>
      <c r="B114" s="6" t="s">
        <v>126</v>
      </c>
      <c r="C114" s="7" t="str">
        <f>'[1]Повірка приладів (ок)'!C108</f>
        <v>АКВА-МВТ</v>
      </c>
      <c r="D114" s="8">
        <f>'[1]Повірка приладів (ок)'!E108</f>
        <v>40</v>
      </c>
      <c r="E114" s="9">
        <f>'[1]вул. Ю.Глухова 2'!F8</f>
        <v>31.676086984348132</v>
      </c>
      <c r="F114" s="9">
        <f>'[1]вул. Ю.Глухова 2'!F12</f>
        <v>774.31725759364406</v>
      </c>
      <c r="G114" s="9">
        <f>'[1]вул. Ю.Глухова 2'!F13</f>
        <v>170.34979667060171</v>
      </c>
      <c r="H114" s="9">
        <f>'[1]вул. Ю.Глухова 2'!F15</f>
        <v>56.131725045760795</v>
      </c>
      <c r="I114" s="9">
        <f>'[1]вул. Ю.Глухова 2'!F16</f>
        <v>462.5</v>
      </c>
      <c r="J114" s="9">
        <f>'[1]вул. Ю.Глухова 2'!F17</f>
        <v>198.72000877345567</v>
      </c>
      <c r="K114" s="9">
        <f t="shared" si="10"/>
        <v>1693.6948750678102</v>
      </c>
      <c r="L114" s="9">
        <f t="shared" si="11"/>
        <v>50.810846252034302</v>
      </c>
      <c r="M114" s="9">
        <f t="shared" si="12"/>
        <v>1744.5057213198445</v>
      </c>
      <c r="N114" s="9">
        <f t="shared" si="13"/>
        <v>348.90114426396872</v>
      </c>
      <c r="O114" s="9">
        <f t="shared" si="14"/>
        <v>2093.4068655838132</v>
      </c>
      <c r="P114" s="10">
        <f>'[1]Кількість приміщень'!C108</f>
        <v>16</v>
      </c>
      <c r="Q114" s="9">
        <f>'[1]вул. Ю.Глухова 2'!F29</f>
        <v>523.35171639595342</v>
      </c>
      <c r="R114" s="9">
        <f>'[1]вул. Ю.Глухова 2'!G29</f>
        <v>32.709482274747089</v>
      </c>
    </row>
    <row r="115" spans="1:18">
      <c r="A115" s="5">
        <v>105</v>
      </c>
      <c r="B115" s="6" t="s">
        <v>127</v>
      </c>
      <c r="C115" s="7" t="str">
        <f>'[1]Повірка приладів (ок)'!C109</f>
        <v>АКВА-МВТ</v>
      </c>
      <c r="D115" s="8">
        <f>'[1]Повірка приладів (ок)'!E109</f>
        <v>25</v>
      </c>
      <c r="E115" s="9">
        <f>'[1]вул. Ю.Глухова 2-В'!F8</f>
        <v>23.757065238261099</v>
      </c>
      <c r="F115" s="9">
        <f>'[1]вул. Ю.Глухова 2-В'!F12</f>
        <v>580.73794319523313</v>
      </c>
      <c r="G115" s="9">
        <f>'[1]вул. Ю.Глухова 2-В'!F13</f>
        <v>127.76234750295129</v>
      </c>
      <c r="H115" s="9">
        <f>'[1]вул. Ю.Глухова 2-В'!F15</f>
        <v>42.098793784320598</v>
      </c>
      <c r="I115" s="9">
        <f>'[1]вул. Ю.Глухова 2-В'!F16</f>
        <v>412.5</v>
      </c>
      <c r="J115" s="9">
        <f>'[1]вул. Ю.Глухова 2-В'!F17</f>
        <v>149.04000658009176</v>
      </c>
      <c r="K115" s="9">
        <f t="shared" si="10"/>
        <v>1335.8961563008579</v>
      </c>
      <c r="L115" s="9">
        <f t="shared" si="11"/>
        <v>40.076884689025739</v>
      </c>
      <c r="M115" s="9">
        <f t="shared" si="12"/>
        <v>1375.9730409898837</v>
      </c>
      <c r="N115" s="9">
        <f t="shared" si="13"/>
        <v>275.19460819797678</v>
      </c>
      <c r="O115" s="9">
        <f t="shared" si="14"/>
        <v>1651.1676491878604</v>
      </c>
      <c r="P115" s="10">
        <f>'[1]Кількість приміщень'!C109</f>
        <v>12</v>
      </c>
      <c r="Q115" s="9">
        <f>'[1]вул. Ю.Глухова 2-В'!F29</f>
        <v>412.79191229696505</v>
      </c>
      <c r="R115" s="9">
        <f>'[1]вул. Ю.Глухова 2-В'!G29</f>
        <v>34.39932602474709</v>
      </c>
    </row>
    <row r="116" spans="1:18">
      <c r="A116" s="5">
        <v>106</v>
      </c>
      <c r="B116" s="6" t="s">
        <v>128</v>
      </c>
      <c r="C116" s="7" t="str">
        <f>'[1]Повірка приладів (ок)'!C110</f>
        <v>АКВА-МВТ</v>
      </c>
      <c r="D116" s="8">
        <f>'[1]Повірка приладів (ок)'!E110</f>
        <v>40</v>
      </c>
      <c r="E116" s="9">
        <f>'[1]вул. Ю.Глухова 2-Б'!F8</f>
        <v>31.676086984348132</v>
      </c>
      <c r="F116" s="9">
        <f>'[1]вул. Ю.Глухова 2-Б'!F12</f>
        <v>774.31725759364406</v>
      </c>
      <c r="G116" s="9">
        <f>'[1]вул. Ю.Глухова 2-Б'!F13</f>
        <v>170.34979667060171</v>
      </c>
      <c r="H116" s="9">
        <f>'[1]вул. Ю.Глухова 2-Б'!F15</f>
        <v>56.131725045760795</v>
      </c>
      <c r="I116" s="9">
        <f>'[1]вул. Ю.Глухова 2-Б'!F16</f>
        <v>462.5</v>
      </c>
      <c r="J116" s="9">
        <f>'[1]вул. Ю.Глухова 2-Б'!F17</f>
        <v>198.72000877345567</v>
      </c>
      <c r="K116" s="9">
        <f t="shared" si="10"/>
        <v>1693.6948750678102</v>
      </c>
      <c r="L116" s="9">
        <f t="shared" si="11"/>
        <v>50.810846252034302</v>
      </c>
      <c r="M116" s="9">
        <f t="shared" si="12"/>
        <v>1744.5057213198445</v>
      </c>
      <c r="N116" s="9">
        <f t="shared" si="13"/>
        <v>348.90114426396872</v>
      </c>
      <c r="O116" s="9">
        <f t="shared" si="14"/>
        <v>2093.4068655838132</v>
      </c>
      <c r="P116" s="10">
        <f>'[1]Кількість приміщень'!C110</f>
        <v>16</v>
      </c>
      <c r="Q116" s="9">
        <f>'[1]вул. Ю.Глухова 2-Б'!F29</f>
        <v>523.35171639595342</v>
      </c>
      <c r="R116" s="9">
        <f>'[1]вул. Ю.Глухова 2-Б'!G29</f>
        <v>32.709482274747089</v>
      </c>
    </row>
    <row r="117" spans="1:18">
      <c r="A117" s="5">
        <v>107</v>
      </c>
      <c r="B117" s="6" t="s">
        <v>129</v>
      </c>
      <c r="C117" s="7" t="str">
        <f>'[1]Повірка приладів (ок)'!C111</f>
        <v>АКВА-МВТ</v>
      </c>
      <c r="D117" s="8">
        <f>'[1]Повірка приладів (ок)'!E111</f>
        <v>25</v>
      </c>
      <c r="E117" s="9">
        <f>'[1]вул. Ю.Глухова 2-Г'!F8</f>
        <v>19.797554365217582</v>
      </c>
      <c r="F117" s="9">
        <f>'[1]вул. Ю.Глухова 2-Г'!F12</f>
        <v>483.94828599602755</v>
      </c>
      <c r="G117" s="9">
        <f>'[1]вул. Ю.Глухова 2-Г'!F13</f>
        <v>106.46862291912606</v>
      </c>
      <c r="H117" s="9">
        <f>'[1]вул. Ю.Глухова 2-Г'!F15</f>
        <v>35.0823281536005</v>
      </c>
      <c r="I117" s="9">
        <f>'[1]вул. Ю.Глухова 2-Г'!F16</f>
        <v>412.5</v>
      </c>
      <c r="J117" s="9">
        <f>'[1]вул. Ю.Глухова 2-Г'!F17</f>
        <v>124.20000548340981</v>
      </c>
      <c r="K117" s="9">
        <f t="shared" si="10"/>
        <v>1181.9967969173815</v>
      </c>
      <c r="L117" s="9">
        <f t="shared" si="11"/>
        <v>35.459903907521444</v>
      </c>
      <c r="M117" s="9">
        <f t="shared" si="12"/>
        <v>1217.456700824903</v>
      </c>
      <c r="N117" s="9">
        <f t="shared" si="13"/>
        <v>243.49134016498056</v>
      </c>
      <c r="O117" s="9">
        <f t="shared" si="14"/>
        <v>1460.9480409898836</v>
      </c>
      <c r="P117" s="10">
        <f>'[1]Кількість приміщень'!C111</f>
        <v>10</v>
      </c>
      <c r="Q117" s="9">
        <f>'[1]вул. Ю.Глухова 2-Г'!F29</f>
        <v>365.23701024747089</v>
      </c>
      <c r="R117" s="9">
        <f>'[1]вул. Ю.Глухова 2-Г'!G29</f>
        <v>36.523701024747091</v>
      </c>
    </row>
    <row r="118" spans="1:18">
      <c r="A118" s="5">
        <v>108</v>
      </c>
      <c r="B118" s="6" t="s">
        <v>130</v>
      </c>
      <c r="C118" s="7" t="str">
        <f>'[1]Повірка приладів (ок)'!C112</f>
        <v>СВТУ-11</v>
      </c>
      <c r="D118" s="8">
        <f>'[1]Повірка приладів (ок)'!E112</f>
        <v>50</v>
      </c>
      <c r="E118" s="9">
        <f>'[1]вул. Гагаріна, 4'!F8</f>
        <v>118.7853261913055</v>
      </c>
      <c r="F118" s="9">
        <f>'[1]вул. Гагаріна, 4'!F12</f>
        <v>2903.6897159761652</v>
      </c>
      <c r="G118" s="9">
        <f>'[1]вул. Гагаріна, 4'!F13</f>
        <v>638.81173751475637</v>
      </c>
      <c r="H118" s="9">
        <f>'[1]вул. Гагаріна, 4'!F15</f>
        <v>210.49396892160297</v>
      </c>
      <c r="I118" s="9">
        <f>'[1]вул. Гагаріна, 4'!F16</f>
        <v>632.49</v>
      </c>
      <c r="J118" s="9">
        <f>'[1]вул. Гагаріна, 4'!F17</f>
        <v>745.20003290045884</v>
      </c>
      <c r="K118" s="9">
        <f t="shared" si="10"/>
        <v>5249.4707815042884</v>
      </c>
      <c r="L118" s="9">
        <f t="shared" si="11"/>
        <v>157.48412344512866</v>
      </c>
      <c r="M118" s="9">
        <f t="shared" si="12"/>
        <v>5406.9549049494171</v>
      </c>
      <c r="N118" s="9">
        <f t="shared" si="13"/>
        <v>1081.3909809898832</v>
      </c>
      <c r="O118" s="9">
        <f t="shared" si="14"/>
        <v>6488.3458859393004</v>
      </c>
      <c r="P118" s="10">
        <f>'[1]Кількість приміщень'!C112</f>
        <v>60</v>
      </c>
      <c r="Q118" s="9">
        <f>'[1]вул. Гагаріна, 4'!F29</f>
        <v>1622.0864714848253</v>
      </c>
      <c r="R118" s="9">
        <f>'[1]вул. Гагаріна, 4'!G29</f>
        <v>27.034774524747089</v>
      </c>
    </row>
    <row r="119" spans="1:18">
      <c r="A119" s="5">
        <v>109</v>
      </c>
      <c r="B119" s="6" t="s">
        <v>131</v>
      </c>
      <c r="C119" s="7" t="str">
        <f>'[1]Повірка приладів (ок)'!C113</f>
        <v>Взлет</v>
      </c>
      <c r="D119" s="8">
        <f>'[1]Повірка приладів (ок)'!E113</f>
        <v>50</v>
      </c>
      <c r="E119" s="9">
        <f>'[1]вул. Медична, 3'!F8</f>
        <v>172.23872297739297</v>
      </c>
      <c r="F119" s="9">
        <f>'[1]вул. Медична, 3'!F12</f>
        <v>4210.350088165439</v>
      </c>
      <c r="G119" s="9">
        <f>'[1]вул. Медична, 3'!F13</f>
        <v>926.27701939639655</v>
      </c>
      <c r="H119" s="9">
        <f>'[1]вул. Медична, 3'!F15</f>
        <v>305.21625493632433</v>
      </c>
      <c r="I119" s="9">
        <f>'[1]вул. Медична, 3'!F16</f>
        <v>600.20000000000005</v>
      </c>
      <c r="J119" s="9">
        <f>'[1]вул. Медична, 3'!F17</f>
        <v>1080.5400477056653</v>
      </c>
      <c r="K119" s="9">
        <f t="shared" si="10"/>
        <v>7294.8221331812192</v>
      </c>
      <c r="L119" s="9">
        <f t="shared" si="11"/>
        <v>218.84466399543658</v>
      </c>
      <c r="M119" s="9">
        <f t="shared" si="12"/>
        <v>7513.6667971766556</v>
      </c>
      <c r="N119" s="9">
        <f t="shared" si="13"/>
        <v>1502.7333594353304</v>
      </c>
      <c r="O119" s="9">
        <f t="shared" si="14"/>
        <v>9016.4001566119859</v>
      </c>
      <c r="P119" s="10">
        <f>'[1]Кількість приміщень'!C113</f>
        <v>87</v>
      </c>
      <c r="Q119" s="9">
        <f>'[1]вул. Медична, 3'!F29</f>
        <v>2254.1000391529965</v>
      </c>
      <c r="R119" s="9">
        <f>'[1]вул. Медична, 3'!G29</f>
        <v>25.909195852333294</v>
      </c>
    </row>
    <row r="120" spans="1:18">
      <c r="A120" s="5">
        <v>110</v>
      </c>
      <c r="B120" s="6" t="s">
        <v>132</v>
      </c>
      <c r="C120" s="7" t="str">
        <f>'[1]Повірка приладів (ок)'!C114</f>
        <v>АКВА-МВТ</v>
      </c>
      <c r="D120" s="8">
        <f>'[1]Повірка приладів (ок)'!E114</f>
        <v>65</v>
      </c>
      <c r="E120" s="9">
        <f>'[1]вул. Медична, 5'!F8</f>
        <v>148.48165773913189</v>
      </c>
      <c r="F120" s="9">
        <f>'[1]вул. Медична, 5'!F12</f>
        <v>3629.6121449702068</v>
      </c>
      <c r="G120" s="9">
        <f>'[1]вул. Медична, 5'!F13</f>
        <v>798.51467189344555</v>
      </c>
      <c r="H120" s="9">
        <f>'[1]вул. Медична, 5'!F15</f>
        <v>263.11746115200373</v>
      </c>
      <c r="I120" s="9">
        <f>'[1]вул. Медична, 5'!F16</f>
        <v>600</v>
      </c>
      <c r="J120" s="9">
        <f>'[1]вул. Медична, 5'!F17</f>
        <v>931.50004112557349</v>
      </c>
      <c r="K120" s="9">
        <f t="shared" si="10"/>
        <v>6371.2259768803615</v>
      </c>
      <c r="L120" s="9">
        <f t="shared" si="11"/>
        <v>191.13677930641083</v>
      </c>
      <c r="M120" s="9">
        <f t="shared" si="12"/>
        <v>6562.3627561867725</v>
      </c>
      <c r="N120" s="9">
        <f t="shared" si="13"/>
        <v>1312.4725512373543</v>
      </c>
      <c r="O120" s="9">
        <f t="shared" si="14"/>
        <v>7874.8353074241268</v>
      </c>
      <c r="P120" s="10">
        <f>'[1]Кількість приміщень'!C114</f>
        <v>75</v>
      </c>
      <c r="Q120" s="9">
        <f>'[1]вул. Медична, 5'!F29</f>
        <v>1968.7088268560319</v>
      </c>
      <c r="R120" s="9">
        <f>'[1]вул. Медична, 5'!G29</f>
        <v>26.249451024747092</v>
      </c>
    </row>
    <row r="121" spans="1:18">
      <c r="A121" s="5">
        <v>111</v>
      </c>
      <c r="B121" s="6" t="s">
        <v>133</v>
      </c>
      <c r="C121" s="7" t="str">
        <f>'[1]Повірка приладів (ок)'!C115</f>
        <v>СВТУ-11</v>
      </c>
      <c r="D121" s="8">
        <f>'[1]Повірка приладів (ок)'!E115</f>
        <v>65</v>
      </c>
      <c r="E121" s="9">
        <f>'[1]вул. Академіка Лисіна, 10'!F8</f>
        <v>134.62336968347955</v>
      </c>
      <c r="F121" s="9">
        <f>'[1]вул. Академіка Лисіна, 10'!F12</f>
        <v>3290.8483447729877</v>
      </c>
      <c r="G121" s="9">
        <f>'[1]вул. Академіка Лисіна, 10'!F13</f>
        <v>723.98663585005727</v>
      </c>
      <c r="H121" s="9">
        <f>'[1]вул. Академіка Лисіна, 10'!F15</f>
        <v>238.55983144448339</v>
      </c>
      <c r="I121" s="9">
        <f>'[1]вул. Академіка Лисіна, 10'!F16</f>
        <v>764.51250000000005</v>
      </c>
      <c r="J121" s="9">
        <f>'[1]вул. Академіка Лисіна, 10'!F17</f>
        <v>844.56003728718667</v>
      </c>
      <c r="K121" s="9">
        <f t="shared" si="10"/>
        <v>5997.0907190381949</v>
      </c>
      <c r="L121" s="9">
        <f t="shared" si="11"/>
        <v>179.91272157114585</v>
      </c>
      <c r="M121" s="9">
        <f t="shared" si="12"/>
        <v>6177.0034406093409</v>
      </c>
      <c r="N121" s="9">
        <f t="shared" si="13"/>
        <v>1235.4006881218675</v>
      </c>
      <c r="O121" s="9">
        <f t="shared" si="14"/>
        <v>7412.4041287312084</v>
      </c>
      <c r="P121" s="10">
        <f>'[1]Кількість приміщень'!C115</f>
        <v>68</v>
      </c>
      <c r="Q121" s="9">
        <f>'[1]вул. Академіка Лисіна, 10'!F29</f>
        <v>1853.1010321828019</v>
      </c>
      <c r="R121" s="9">
        <f>'[1]вул. Академіка Лисіна, 10'!G29</f>
        <v>27.251485767394144</v>
      </c>
    </row>
    <row r="122" spans="1:18">
      <c r="A122" s="5">
        <v>112</v>
      </c>
      <c r="B122" s="6" t="s">
        <v>134</v>
      </c>
      <c r="C122" s="7" t="str">
        <f>'[1]Повірка приладів (ок)'!C116</f>
        <v>АКВА-МВТ</v>
      </c>
      <c r="D122" s="8">
        <f>'[1]Повірка приладів (ок)'!E116</f>
        <v>50</v>
      </c>
      <c r="E122" s="9">
        <f>'[1]вул. Академіка Лисіна, 11'!F8</f>
        <v>93.048505516522638</v>
      </c>
      <c r="F122" s="9">
        <f>'[1]вул. Академіка Лисіна, 11'!F12</f>
        <v>2274.5569441813295</v>
      </c>
      <c r="G122" s="9">
        <f>'[1]вул. Академіка Лисіна, 11'!F13</f>
        <v>500.40252771989248</v>
      </c>
      <c r="H122" s="9">
        <f>'[1]вул. Академіка Лисіна, 11'!F15</f>
        <v>164.88694232192233</v>
      </c>
      <c r="I122" s="9">
        <f>'[1]вул. Академіка Лисіна, 11'!F16</f>
        <v>500</v>
      </c>
      <c r="J122" s="9">
        <f>'[1]вул. Академіка Лисіна, 11'!F17</f>
        <v>583.74002577202612</v>
      </c>
      <c r="K122" s="9">
        <f t="shared" si="10"/>
        <v>4116.6349455116933</v>
      </c>
      <c r="L122" s="9">
        <f t="shared" si="11"/>
        <v>123.4990483653508</v>
      </c>
      <c r="M122" s="9">
        <f t="shared" si="12"/>
        <v>4240.1339938770443</v>
      </c>
      <c r="N122" s="9">
        <f t="shared" si="13"/>
        <v>848.02679877540868</v>
      </c>
      <c r="O122" s="9">
        <f t="shared" si="14"/>
        <v>5088.160792652453</v>
      </c>
      <c r="P122" s="10">
        <f>'[1]Кількість приміщень'!C116</f>
        <v>47</v>
      </c>
      <c r="Q122" s="9">
        <f>'[1]вул. Академіка Лисіна, 11'!F29</f>
        <v>1272.0401981631132</v>
      </c>
      <c r="R122" s="9">
        <f>'[1]вул. Академіка Лисіна, 11'!G29</f>
        <v>27.064685067300282</v>
      </c>
    </row>
    <row r="123" spans="1:18">
      <c r="A123" s="5">
        <v>113</v>
      </c>
      <c r="B123" s="6" t="s">
        <v>135</v>
      </c>
      <c r="C123" s="7" t="str">
        <f>'[1]Повірка приладів (ок)'!C117</f>
        <v>СВТУ-11</v>
      </c>
      <c r="D123" s="8">
        <f>'[1]Повірка приладів (ок)'!E117</f>
        <v>50</v>
      </c>
      <c r="E123" s="9">
        <f>'[1]вул. Мамайчука, 17'!F8</f>
        <v>192.03627734261056</v>
      </c>
      <c r="F123" s="9">
        <f>'[1]вул. Мамайчука, 17'!F12</f>
        <v>4694.2983741614671</v>
      </c>
      <c r="G123" s="9">
        <f>'[1]вул. Мамайчука, 17'!F13</f>
        <v>1032.7456423155227</v>
      </c>
      <c r="H123" s="9">
        <f>'[1]вул. Мамайчука, 17'!F15</f>
        <v>340.29858308992482</v>
      </c>
      <c r="I123" s="9">
        <f>'[1]вул. Мамайчука, 17'!F16</f>
        <v>632.49</v>
      </c>
      <c r="J123" s="9">
        <f>'[1]вул. Мамайчука, 17'!F17</f>
        <v>1204.7400531890751</v>
      </c>
      <c r="K123" s="9">
        <f t="shared" si="10"/>
        <v>8096.6089300986005</v>
      </c>
      <c r="L123" s="9">
        <f t="shared" si="11"/>
        <v>242.898267902958</v>
      </c>
      <c r="M123" s="9">
        <f t="shared" si="12"/>
        <v>8339.5071980015582</v>
      </c>
      <c r="N123" s="9">
        <f t="shared" si="13"/>
        <v>1667.9014396003113</v>
      </c>
      <c r="O123" s="9">
        <f t="shared" si="14"/>
        <v>10007.408637601869</v>
      </c>
      <c r="P123" s="10">
        <f>'[1]Кількість приміщень'!C117</f>
        <v>97</v>
      </c>
      <c r="Q123" s="9">
        <f>'[1]вул. Мамайчука, 17'!F29</f>
        <v>2501.8521594004674</v>
      </c>
      <c r="R123" s="9">
        <f>'[1]вул. Мамайчука, 17'!G29</f>
        <v>25.792290303097602</v>
      </c>
    </row>
    <row r="124" spans="1:18">
      <c r="A124" s="5">
        <v>114</v>
      </c>
      <c r="B124" s="6" t="s">
        <v>136</v>
      </c>
      <c r="C124" s="7" t="str">
        <f>'[1]Повірка приладів (ок)'!C118</f>
        <v>АКВА-МВТ</v>
      </c>
      <c r="D124" s="8">
        <f>'[1]Повірка приладів (ок)'!E118</f>
        <v>50</v>
      </c>
      <c r="E124" s="9">
        <f>'[1]вул. Мамайчука, 19'!F8</f>
        <v>77.210462024348573</v>
      </c>
      <c r="F124" s="9">
        <f>'[1]вул. Мамайчука, 19'!F12</f>
        <v>1887.3983153845074</v>
      </c>
      <c r="G124" s="9">
        <f>'[1]вул. Мамайчука, 19'!F13</f>
        <v>415.22762938459164</v>
      </c>
      <c r="H124" s="9">
        <f>'[1]вул. Мамайчука, 19'!F15</f>
        <v>136.82107979904194</v>
      </c>
      <c r="I124" s="9">
        <f>'[1]вул. Мамайчука, 19'!F16</f>
        <v>500</v>
      </c>
      <c r="J124" s="9">
        <f>'[1]вул. Мамайчука, 19'!F17</f>
        <v>484.38002138529822</v>
      </c>
      <c r="K124" s="9">
        <f t="shared" si="10"/>
        <v>3501.0375079777878</v>
      </c>
      <c r="L124" s="9">
        <f t="shared" si="11"/>
        <v>105.03112523933363</v>
      </c>
      <c r="M124" s="9">
        <f t="shared" si="12"/>
        <v>3606.0686332171213</v>
      </c>
      <c r="N124" s="9">
        <f t="shared" si="13"/>
        <v>721.21372664342425</v>
      </c>
      <c r="O124" s="9">
        <f t="shared" si="14"/>
        <v>4327.2823598605455</v>
      </c>
      <c r="P124" s="10">
        <f>'[1]Кількість приміщень'!C118</f>
        <v>39</v>
      </c>
      <c r="Q124" s="9">
        <f>'[1]вул. Мамайчука, 19'!F29</f>
        <v>1081.8205899651364</v>
      </c>
      <c r="R124" s="9">
        <f>'[1]вул. Мамайчука, 19'!G29</f>
        <v>27.738989486285547</v>
      </c>
    </row>
    <row r="125" spans="1:18">
      <c r="A125" s="5">
        <v>115</v>
      </c>
      <c r="B125" s="6" t="s">
        <v>137</v>
      </c>
      <c r="C125" s="7" t="str">
        <f>'[1]Повірка приладів (ок)'!C119</f>
        <v>СВТУ-11</v>
      </c>
      <c r="D125" s="8">
        <f>'[1]Повірка приладів (ок)'!E119</f>
        <v>50</v>
      </c>
      <c r="E125" s="9">
        <f>'[1]вул. Вокзальна, 19-А'!F8</f>
        <v>106.90679357217495</v>
      </c>
      <c r="F125" s="9">
        <f>'[1]вул. Вокзальна, 19-А'!F12</f>
        <v>2613.3207443785486</v>
      </c>
      <c r="G125" s="9">
        <f>'[1]вул. Вокзальна, 19-А'!F13</f>
        <v>574.9305637632807</v>
      </c>
      <c r="H125" s="9">
        <f>'[1]вул. Вокзальна, 19-А'!F15</f>
        <v>189.4445720294427</v>
      </c>
      <c r="I125" s="9">
        <f>'[1]вул. Вокзальна, 19-А'!F16</f>
        <v>632.49</v>
      </c>
      <c r="J125" s="9">
        <f>'[1]вул. Вокзальна, 19-А'!F17</f>
        <v>670.68002961041293</v>
      </c>
      <c r="K125" s="9">
        <f t="shared" si="10"/>
        <v>4787.7727033538595</v>
      </c>
      <c r="L125" s="9">
        <f t="shared" si="11"/>
        <v>143.63318110061579</v>
      </c>
      <c r="M125" s="9">
        <f t="shared" si="12"/>
        <v>4931.4058844544752</v>
      </c>
      <c r="N125" s="9">
        <f t="shared" si="13"/>
        <v>986.28117689089504</v>
      </c>
      <c r="O125" s="9">
        <f t="shared" si="14"/>
        <v>5917.6870613453702</v>
      </c>
      <c r="P125" s="10">
        <f>'[1]Кількість приміщень'!C119</f>
        <v>54</v>
      </c>
      <c r="Q125" s="9">
        <f>'[1]вул. Вокзальна, 19-А'!F29</f>
        <v>1479.4217653363428</v>
      </c>
      <c r="R125" s="9">
        <f>'[1]вул. Вокзальна, 19-А'!G29</f>
        <v>27.396699358080422</v>
      </c>
    </row>
    <row r="126" spans="1:18">
      <c r="A126" s="5">
        <v>116</v>
      </c>
      <c r="B126" s="6" t="s">
        <v>138</v>
      </c>
      <c r="C126" s="7" t="str">
        <f>'[1]Повірка приладів (ок)'!C120</f>
        <v>АКВА-МВТ</v>
      </c>
      <c r="D126" s="8">
        <f>'[1]Повірка приладів (ок)'!E120</f>
        <v>65</v>
      </c>
      <c r="E126" s="9">
        <f>'[1]вул. Вокзальна, 38'!F8</f>
        <v>118.7853261913055</v>
      </c>
      <c r="F126" s="9">
        <f>'[1]вул. Вокзальна, 38'!F12</f>
        <v>2903.6897159761652</v>
      </c>
      <c r="G126" s="9">
        <f>'[1]вул. Вокзальна, 38'!F13</f>
        <v>638.81173751475637</v>
      </c>
      <c r="H126" s="9">
        <f>'[1]вул. Вокзальна, 38'!F15</f>
        <v>210.49396892160297</v>
      </c>
      <c r="I126" s="9">
        <f>'[1]вул. Вокзальна, 38'!F16</f>
        <v>600</v>
      </c>
      <c r="J126" s="9">
        <f>'[1]вул. Вокзальна, 38'!F17</f>
        <v>745.20003290045884</v>
      </c>
      <c r="K126" s="9">
        <f t="shared" si="10"/>
        <v>5216.9807815042886</v>
      </c>
      <c r="L126" s="9">
        <f t="shared" si="11"/>
        <v>156.50942344512865</v>
      </c>
      <c r="M126" s="9">
        <f t="shared" si="12"/>
        <v>5373.4902049494176</v>
      </c>
      <c r="N126" s="9">
        <f t="shared" si="13"/>
        <v>1074.6980409898833</v>
      </c>
      <c r="O126" s="9">
        <f t="shared" si="14"/>
        <v>6448.1882459393009</v>
      </c>
      <c r="P126" s="10">
        <f>'[1]Кількість приміщень'!C120</f>
        <v>60</v>
      </c>
      <c r="Q126" s="9">
        <f>'[1]вул. Вокзальна, 38'!F29</f>
        <v>1612.0470614848255</v>
      </c>
      <c r="R126" s="9">
        <f>'[1]вул. Вокзальна, 38'!G29</f>
        <v>26.867451024747091</v>
      </c>
    </row>
    <row r="127" spans="1:18">
      <c r="A127" s="5">
        <v>117</v>
      </c>
      <c r="B127" s="6" t="s">
        <v>139</v>
      </c>
      <c r="C127" s="7" t="str">
        <f>'[1]Повірка приладів (ок)'!C121</f>
        <v>АКВА-МВТ</v>
      </c>
      <c r="D127" s="8">
        <f>'[1]Повірка приладів (ок)'!E121</f>
        <v>40</v>
      </c>
      <c r="E127" s="9">
        <f>'[1]вул. Вокзальна, 38-А'!F8</f>
        <v>31.676086984348132</v>
      </c>
      <c r="F127" s="9">
        <f>'[1]вул. Вокзальна, 38-А'!F12</f>
        <v>774.31725759364406</v>
      </c>
      <c r="G127" s="9">
        <f>'[1]вул. Вокзальна, 38-А'!F13</f>
        <v>170.34979667060171</v>
      </c>
      <c r="H127" s="9">
        <f>'[1]вул. Вокзальна, 38-А'!F15</f>
        <v>56.131725045760795</v>
      </c>
      <c r="I127" s="9">
        <f>'[1]вул. Вокзальна, 38-А'!F16</f>
        <v>462.5</v>
      </c>
      <c r="J127" s="9">
        <f>'[1]вул. Вокзальна, 38-А'!F17</f>
        <v>198.72000877345567</v>
      </c>
      <c r="K127" s="9">
        <f t="shared" si="10"/>
        <v>1693.6948750678102</v>
      </c>
      <c r="L127" s="9">
        <f t="shared" si="11"/>
        <v>50.810846252034302</v>
      </c>
      <c r="M127" s="9">
        <f t="shared" si="12"/>
        <v>1744.5057213198445</v>
      </c>
      <c r="N127" s="9">
        <f t="shared" si="13"/>
        <v>348.90114426396872</v>
      </c>
      <c r="O127" s="9">
        <f t="shared" si="14"/>
        <v>2093.4068655838132</v>
      </c>
      <c r="P127" s="10">
        <f>'[1]Кількість приміщень'!C121</f>
        <v>16</v>
      </c>
      <c r="Q127" s="9">
        <f>'[1]вул. Вокзальна, 38-А'!F29</f>
        <v>523.35171639595342</v>
      </c>
      <c r="R127" s="9">
        <f>'[1]вул. Вокзальна, 38-А'!G29</f>
        <v>32.709482274747089</v>
      </c>
    </row>
    <row r="128" spans="1:18">
      <c r="A128" s="5">
        <v>118</v>
      </c>
      <c r="B128" s="6" t="s">
        <v>140</v>
      </c>
      <c r="C128" s="7" t="str">
        <f>'[1]Повірка приладів (ок)'!C122</f>
        <v>СВТУ-11</v>
      </c>
      <c r="D128" s="8">
        <f>'[1]Повірка приладів (ок)'!E122</f>
        <v>50</v>
      </c>
      <c r="E128" s="9">
        <f>'[1]вул. Єрьоменка, 1'!F8</f>
        <v>116.80557075478374</v>
      </c>
      <c r="F128" s="9">
        <f>'[1]вул. Єрьоменка, 1'!F12</f>
        <v>2855.2948873765627</v>
      </c>
      <c r="G128" s="9">
        <f>'[1]вул. Єрьоменка, 1'!F13</f>
        <v>628.16487522284376</v>
      </c>
      <c r="H128" s="9">
        <f>'[1]вул. Єрьоменка, 1'!F15</f>
        <v>206.98573610624294</v>
      </c>
      <c r="I128" s="9">
        <f>'[1]вул. Єрьоменка, 1'!F16</f>
        <v>632.49</v>
      </c>
      <c r="J128" s="9">
        <f>'[1]вул. Єрьоменка, 1'!F17</f>
        <v>732.78003235211781</v>
      </c>
      <c r="K128" s="9">
        <f t="shared" si="10"/>
        <v>5172.521101812551</v>
      </c>
      <c r="L128" s="9">
        <f t="shared" si="11"/>
        <v>155.17563305437653</v>
      </c>
      <c r="M128" s="9">
        <f t="shared" si="12"/>
        <v>5327.6967348669277</v>
      </c>
      <c r="N128" s="9">
        <f t="shared" si="13"/>
        <v>1065.5393469733854</v>
      </c>
      <c r="O128" s="9">
        <f t="shared" si="14"/>
        <v>6393.2360818403131</v>
      </c>
      <c r="P128" s="10">
        <f>'[1]Кількість приміщень'!C122</f>
        <v>59</v>
      </c>
      <c r="Q128" s="9">
        <f>'[1]вул. Єрьоменка, 1'!F29</f>
        <v>1598.3090204600785</v>
      </c>
      <c r="R128" s="9">
        <f>'[1]вул. Єрьоменка, 1'!G29</f>
        <v>27.089983397628448</v>
      </c>
    </row>
    <row r="129" spans="1:18">
      <c r="A129" s="5">
        <v>119</v>
      </c>
      <c r="B129" s="6" t="s">
        <v>141</v>
      </c>
      <c r="C129" s="7" t="str">
        <f>'[1]Повірка приладів (ок)'!C123</f>
        <v>СВТУ-11</v>
      </c>
      <c r="D129" s="8">
        <f>'[1]Повірка приладів (ок)'!E123</f>
        <v>40</v>
      </c>
      <c r="E129" s="9">
        <f>'[1]вул. Єрьоменка, 3'!F8</f>
        <v>61.372418532174514</v>
      </c>
      <c r="F129" s="9">
        <f>'[1]вул. Єрьоменка, 3'!F12</f>
        <v>1500.2396865876856</v>
      </c>
      <c r="G129" s="9">
        <f>'[1]вул. Єрьоменка, 3'!F13</f>
        <v>330.05273104929086</v>
      </c>
      <c r="H129" s="9">
        <f>'[1]вул. Єрьоменка, 3'!F15</f>
        <v>108.75521727616155</v>
      </c>
      <c r="I129" s="9">
        <f>'[1]вул. Єрьоменка, 3'!F16</f>
        <v>632.49</v>
      </c>
      <c r="J129" s="9">
        <f>'[1]вул. Єрьоменка, 3'!F17</f>
        <v>385.02001699857038</v>
      </c>
      <c r="K129" s="9">
        <f t="shared" si="10"/>
        <v>3017.9300704438833</v>
      </c>
      <c r="L129" s="9">
        <f t="shared" si="11"/>
        <v>90.537902113316491</v>
      </c>
      <c r="M129" s="9">
        <f t="shared" si="12"/>
        <v>3108.4679725572</v>
      </c>
      <c r="N129" s="9">
        <f t="shared" si="13"/>
        <v>621.69359451143964</v>
      </c>
      <c r="O129" s="9">
        <f t="shared" si="14"/>
        <v>3730.1615670686397</v>
      </c>
      <c r="P129" s="10">
        <f>'[1]Кількість приміщень'!C123</f>
        <v>31</v>
      </c>
      <c r="Q129" s="9">
        <f>'[1]вул. Єрьоменка, 3'!F29</f>
        <v>932.54039176715992</v>
      </c>
      <c r="R129" s="9">
        <f>'[1]вул. Єрьоменка, 3'!G29</f>
        <v>30.081948121521286</v>
      </c>
    </row>
    <row r="130" spans="1:18">
      <c r="A130" s="5">
        <v>120</v>
      </c>
      <c r="B130" s="6" t="s">
        <v>142</v>
      </c>
      <c r="C130" s="7" t="str">
        <f>'[1]Повірка приладів (ок)'!C124</f>
        <v>СВТУ-11</v>
      </c>
      <c r="D130" s="8">
        <f>'[1]Повірка приладів (ок)'!E124</f>
        <v>50</v>
      </c>
      <c r="E130" s="9">
        <f>'[1]вул. Єрьоменка, 4'!F8</f>
        <v>41.574864166956928</v>
      </c>
      <c r="F130" s="9">
        <f>'[1]вул. Єрьоменка, 4'!F12</f>
        <v>1016.291400591658</v>
      </c>
      <c r="G130" s="9">
        <f>'[1]вул. Єрьоменка, 4'!F13</f>
        <v>223.58410813016476</v>
      </c>
      <c r="H130" s="9">
        <f>'[1]вул. Єрьоменка, 4'!F15</f>
        <v>73.672889122561045</v>
      </c>
      <c r="I130" s="9">
        <f>'[1]вул. Єрьоменка, 4'!F16</f>
        <v>632.49</v>
      </c>
      <c r="J130" s="9">
        <f>'[1]вул. Єрьоменка, 4'!F17</f>
        <v>260.82001151516062</v>
      </c>
      <c r="K130" s="9">
        <f t="shared" si="10"/>
        <v>2248.4332735265016</v>
      </c>
      <c r="L130" s="9">
        <f t="shared" si="11"/>
        <v>67.452998205795041</v>
      </c>
      <c r="M130" s="9">
        <f t="shared" si="12"/>
        <v>2315.8862717322968</v>
      </c>
      <c r="N130" s="9">
        <f t="shared" si="13"/>
        <v>463.17725434645945</v>
      </c>
      <c r="O130" s="9">
        <f t="shared" si="14"/>
        <v>2779.0635260787562</v>
      </c>
      <c r="P130" s="10">
        <f>'[1]Кількість приміщень'!C124</f>
        <v>21</v>
      </c>
      <c r="Q130" s="9">
        <f>'[1]вул. Єрьоменка, 4'!F29</f>
        <v>694.76588151968906</v>
      </c>
      <c r="R130" s="9">
        <f>'[1]вул. Єрьоменка, 4'!G29</f>
        <v>33.084089596175673</v>
      </c>
    </row>
    <row r="131" spans="1:18">
      <c r="A131" s="5">
        <v>121</v>
      </c>
      <c r="B131" s="13" t="s">
        <v>143</v>
      </c>
      <c r="C131" s="7" t="str">
        <f>'[1]Повірка приладів (ок)'!C125</f>
        <v>СВТУ-11</v>
      </c>
      <c r="D131" s="8">
        <f>'[1]Повірка приладів (ок)'!E125</f>
        <v>50</v>
      </c>
      <c r="E131" s="9">
        <f>'[1]вул. Єрьоменка, 5'!F8</f>
        <v>91.068750080000882</v>
      </c>
      <c r="F131" s="9">
        <f>'[1]вул. Єрьоменка, 5'!F12</f>
        <v>2226.1621155817265</v>
      </c>
      <c r="G131" s="9">
        <f>'[1]вул. Єрьоменка, 5'!F13</f>
        <v>489.75566542797986</v>
      </c>
      <c r="H131" s="9">
        <f>'[1]вул. Єрьоменка, 5'!F15</f>
        <v>161.37870950656227</v>
      </c>
      <c r="I131" s="9">
        <f>'[1]вул. Єрьоменка, 5'!F16</f>
        <v>632.49</v>
      </c>
      <c r="J131" s="9">
        <f>'[1]вул. Єрьоменка, 5'!F17</f>
        <v>571.32002522368509</v>
      </c>
      <c r="K131" s="9">
        <f t="shared" si="10"/>
        <v>4172.1752658199539</v>
      </c>
      <c r="L131" s="9">
        <f t="shared" si="11"/>
        <v>125.16525797459862</v>
      </c>
      <c r="M131" s="9">
        <f t="shared" si="12"/>
        <v>4297.3405237945526</v>
      </c>
      <c r="N131" s="9">
        <f t="shared" si="13"/>
        <v>859.46810475891016</v>
      </c>
      <c r="O131" s="9">
        <f t="shared" si="14"/>
        <v>5156.8086285534628</v>
      </c>
      <c r="P131" s="10">
        <f>'[1]Кількість приміщень'!C125</f>
        <v>46</v>
      </c>
      <c r="Q131" s="9">
        <f>'[1]вул. Єрьоменка, 5'!F29</f>
        <v>1289.2021571383657</v>
      </c>
      <c r="R131" s="9">
        <f>'[1]вул. Єрьоменка, 5'!G29</f>
        <v>28.026133850834036</v>
      </c>
    </row>
    <row r="132" spans="1:18">
      <c r="A132" s="5">
        <v>122</v>
      </c>
      <c r="B132" s="13" t="s">
        <v>144</v>
      </c>
      <c r="C132" s="7" t="str">
        <f>'[1]Повірка приладів (ок)'!C126</f>
        <v>СВТУ-11</v>
      </c>
      <c r="D132" s="8">
        <f>'[1]Повірка приладів (ок)'!E126</f>
        <v>50</v>
      </c>
      <c r="E132" s="9">
        <f>'[1]вул. Ушакова, 7'!F8</f>
        <v>47.514130476522197</v>
      </c>
      <c r="F132" s="9">
        <f>'[1]вул. Ушакова, 7'!F12</f>
        <v>1161.4758863904663</v>
      </c>
      <c r="G132" s="9">
        <f>'[1]вул. Ушакова, 7'!F13</f>
        <v>255.52469500590257</v>
      </c>
      <c r="H132" s="9">
        <f>'[1]вул. Ушакова, 7'!F15</f>
        <v>84.197587568641197</v>
      </c>
      <c r="I132" s="9">
        <f>'[1]вул. Ушакова, 7'!F16</f>
        <v>632.49</v>
      </c>
      <c r="J132" s="9">
        <f>'[1]вул. Ушакова, 7'!F17</f>
        <v>298.08001316018351</v>
      </c>
      <c r="K132" s="9">
        <f t="shared" si="10"/>
        <v>2479.2823126017156</v>
      </c>
      <c r="L132" s="9">
        <f t="shared" si="11"/>
        <v>74.378469378051463</v>
      </c>
      <c r="M132" s="9">
        <f t="shared" si="12"/>
        <v>2553.6607819797669</v>
      </c>
      <c r="N132" s="9">
        <f t="shared" si="13"/>
        <v>510.7321563959531</v>
      </c>
      <c r="O132" s="9">
        <f t="shared" si="14"/>
        <v>3064.39293837572</v>
      </c>
      <c r="P132" s="10">
        <f>'[1]Кількість приміщень'!C126</f>
        <v>24</v>
      </c>
      <c r="Q132" s="9">
        <f>'[1]вул. Ушакова, 7'!F29</f>
        <v>766.09823459393021</v>
      </c>
      <c r="R132" s="9">
        <f>'[1]вул. Ушакова, 7'!G29</f>
        <v>31.920759774747093</v>
      </c>
    </row>
    <row r="133" spans="1:18">
      <c r="A133" s="5">
        <v>123</v>
      </c>
      <c r="B133" s="13" t="s">
        <v>145</v>
      </c>
      <c r="C133" s="7" t="str">
        <f>'[1]Повірка приладів (ок)'!C127</f>
        <v>СВТУ-11 RP</v>
      </c>
      <c r="D133" s="8">
        <f>'[1]Повірка приладів (ок)'!E127</f>
        <v>32</v>
      </c>
      <c r="E133" s="9">
        <f>'[1]вул. Ушакова, 11'!F8</f>
        <v>35.635597857391652</v>
      </c>
      <c r="F133" s="9">
        <f>'[1]вул. Ушакова, 11'!F12</f>
        <v>871.10691479284958</v>
      </c>
      <c r="G133" s="9">
        <f>'[1]вул. Ушакова, 11'!F13</f>
        <v>191.6435212544269</v>
      </c>
      <c r="H133" s="9">
        <f>'[1]вул. Ушакова, 11'!F15</f>
        <v>63.148190676480901</v>
      </c>
      <c r="I133" s="9">
        <f>'[1]вул. Ушакова, 11'!F16</f>
        <v>632.49</v>
      </c>
      <c r="J133" s="9">
        <f>'[1]вул. Ушакова, 11'!F17</f>
        <v>223.56000987013763</v>
      </c>
      <c r="K133" s="9">
        <f t="shared" si="10"/>
        <v>2017.5842344512869</v>
      </c>
      <c r="L133" s="9">
        <f t="shared" si="11"/>
        <v>60.527527033538604</v>
      </c>
      <c r="M133" s="9">
        <f t="shared" si="12"/>
        <v>2078.1117614848254</v>
      </c>
      <c r="N133" s="9">
        <f t="shared" si="13"/>
        <v>415.62235229696489</v>
      </c>
      <c r="O133" s="9">
        <f t="shared" si="14"/>
        <v>2493.7341137817903</v>
      </c>
      <c r="P133" s="10">
        <f>'[1]Кількість приміщень'!C127</f>
        <v>18</v>
      </c>
      <c r="Q133" s="9">
        <f>'[1]вул. Ушакова, 11'!F29</f>
        <v>623.43352844544756</v>
      </c>
      <c r="R133" s="9">
        <f>'[1]вул. Ушакова, 11'!G29</f>
        <v>34.635196024747088</v>
      </c>
    </row>
    <row r="134" spans="1:18">
      <c r="A134" s="5">
        <v>124</v>
      </c>
      <c r="B134" s="13" t="s">
        <v>146</v>
      </c>
      <c r="C134" s="7" t="str">
        <f>'[1]Повірка приладів (ок)'!C128</f>
        <v>СВТУ-11</v>
      </c>
      <c r="D134" s="8">
        <f>'[1]Повірка приладів (ок)'!E128</f>
        <v>50</v>
      </c>
      <c r="E134" s="9">
        <f>'[1]вул. Ушакова, 15'!F8</f>
        <v>116.80557075478374</v>
      </c>
      <c r="F134" s="9">
        <f>'[1]вул. Ушакова, 15'!F12</f>
        <v>2855.2948873765627</v>
      </c>
      <c r="G134" s="9">
        <f>'[1]вул. Ушакова, 15'!F13</f>
        <v>628.16487522284376</v>
      </c>
      <c r="H134" s="9">
        <f>'[1]вул. Ушакова, 15'!F15</f>
        <v>206.98573610624294</v>
      </c>
      <c r="I134" s="9">
        <f>'[1]вул. Ушакова, 15'!F16</f>
        <v>632.49</v>
      </c>
      <c r="J134" s="9">
        <f>'[1]вул. Ушакова, 15'!F17</f>
        <v>732.78003235211781</v>
      </c>
      <c r="K134" s="9">
        <f t="shared" si="10"/>
        <v>5172.521101812551</v>
      </c>
      <c r="L134" s="9">
        <f t="shared" si="11"/>
        <v>155.17563305437653</v>
      </c>
      <c r="M134" s="9">
        <f t="shared" si="12"/>
        <v>5327.6967348669277</v>
      </c>
      <c r="N134" s="9">
        <f t="shared" si="13"/>
        <v>1065.5393469733854</v>
      </c>
      <c r="O134" s="9">
        <f t="shared" si="14"/>
        <v>6393.2360818403131</v>
      </c>
      <c r="P134" s="10">
        <f>'[1]Кількість приміщень'!C128</f>
        <v>59</v>
      </c>
      <c r="Q134" s="9">
        <f>'[1]вул. Ушакова, 15'!F29</f>
        <v>1598.3090204600785</v>
      </c>
      <c r="R134" s="9">
        <f>'[1]вул. Ушакова, 15'!G29</f>
        <v>27.089983397628448</v>
      </c>
    </row>
    <row r="135" spans="1:18">
      <c r="A135" s="5">
        <v>125</v>
      </c>
      <c r="B135" s="13" t="s">
        <v>147</v>
      </c>
      <c r="C135" s="7" t="str">
        <f>'[1]Повірка приладів (ок)'!C129</f>
        <v>СВТУ-11</v>
      </c>
      <c r="D135" s="8">
        <f>'[1]Повірка приладів (ок)'!E129</f>
        <v>50</v>
      </c>
      <c r="E135" s="9">
        <f>'[1]вул. Ушакова, 19'!F8</f>
        <v>47.514130476522197</v>
      </c>
      <c r="F135" s="9">
        <f>'[1]вул. Ушакова, 19'!F12</f>
        <v>1161.4758863904663</v>
      </c>
      <c r="G135" s="9">
        <f>'[1]вул. Ушакова, 19'!F13</f>
        <v>255.52469500590257</v>
      </c>
      <c r="H135" s="9">
        <f>'[1]вул. Ушакова, 19'!F15</f>
        <v>84.197587568641197</v>
      </c>
      <c r="I135" s="9">
        <f>'[1]вул. Ушакова, 19'!F16</f>
        <v>632.49</v>
      </c>
      <c r="J135" s="9">
        <f>'[1]вул. Ушакова, 19'!F17</f>
        <v>298.08001316018351</v>
      </c>
      <c r="K135" s="9">
        <f t="shared" si="10"/>
        <v>2479.2823126017156</v>
      </c>
      <c r="L135" s="9">
        <f t="shared" si="11"/>
        <v>74.378469378051463</v>
      </c>
      <c r="M135" s="9">
        <f t="shared" si="12"/>
        <v>2553.6607819797669</v>
      </c>
      <c r="N135" s="9">
        <f t="shared" si="13"/>
        <v>510.7321563959531</v>
      </c>
      <c r="O135" s="9">
        <f t="shared" si="14"/>
        <v>3064.39293837572</v>
      </c>
      <c r="P135" s="10">
        <f>'[1]Кількість приміщень'!C129</f>
        <v>24</v>
      </c>
      <c r="Q135" s="9">
        <f>'[1]вул. Ушакова, 19'!F29</f>
        <v>766.09823459393021</v>
      </c>
      <c r="R135" s="9">
        <f>'[1]вул. Ушакова, 19'!G29</f>
        <v>31.920759774747093</v>
      </c>
    </row>
    <row r="136" spans="1:18">
      <c r="A136" s="5">
        <v>126</v>
      </c>
      <c r="B136" s="6" t="s">
        <v>148</v>
      </c>
      <c r="C136" s="7" t="str">
        <f>'[1]Повірка приладів (ок)'!C130</f>
        <v>СВТУ-11</v>
      </c>
      <c r="D136" s="8">
        <f>'[1]Повірка приладів (ок)'!E130</f>
        <v>50</v>
      </c>
      <c r="E136" s="9">
        <f>'[1]вул. Ніколаєва, 18'!F8</f>
        <v>85.129483770435598</v>
      </c>
      <c r="F136" s="9">
        <f>'[1]вул. Ніколаєва, 18'!F12</f>
        <v>2080.9776297829185</v>
      </c>
      <c r="G136" s="9">
        <f>'[1]вул. Ніколаєва, 18'!F13</f>
        <v>457.81507855224208</v>
      </c>
      <c r="H136" s="9">
        <f>'[1]вул. Ніколаєва, 18'!F15</f>
        <v>150.85401106048215</v>
      </c>
      <c r="I136" s="9">
        <f>'[1]вул. Ніколаєва, 18'!F16</f>
        <v>632.49</v>
      </c>
      <c r="J136" s="9">
        <f>'[1]вул. Ніколаєва, 18'!F17</f>
        <v>534.06002357866214</v>
      </c>
      <c r="K136" s="9">
        <f t="shared" si="10"/>
        <v>3941.3262267447408</v>
      </c>
      <c r="L136" s="9">
        <f t="shared" si="11"/>
        <v>118.23978680234222</v>
      </c>
      <c r="M136" s="9">
        <f t="shared" si="12"/>
        <v>4059.566013547083</v>
      </c>
      <c r="N136" s="9">
        <f t="shared" si="13"/>
        <v>811.91320270941605</v>
      </c>
      <c r="O136" s="9">
        <f t="shared" si="14"/>
        <v>4871.4792162564991</v>
      </c>
      <c r="P136" s="10">
        <f>'[1]Кількість приміщень'!C130</f>
        <v>43</v>
      </c>
      <c r="Q136" s="9">
        <f>'[1]вул. Ніколаєва, 18'!F29</f>
        <v>1217.8698040641248</v>
      </c>
      <c r="R136" s="9">
        <f>'[1]вул. Ніколаєва, 18'!G29</f>
        <v>28.322553582886624</v>
      </c>
    </row>
    <row r="137" spans="1:18">
      <c r="A137" s="5">
        <v>127</v>
      </c>
      <c r="B137" s="6" t="s">
        <v>149</v>
      </c>
      <c r="C137" s="7" t="str">
        <f>'[1]Повірка приладів (ок)'!C131</f>
        <v>СВТУ-11</v>
      </c>
      <c r="D137" s="8">
        <f>'[1]Повірка приладів (ок)'!E131</f>
        <v>50</v>
      </c>
      <c r="E137" s="9">
        <f>'[1]вул. Волі, 5'!F8</f>
        <v>79.190217460870329</v>
      </c>
      <c r="F137" s="9">
        <f>'[1]вул. Волі, 5'!F12</f>
        <v>1935.7931439841102</v>
      </c>
      <c r="G137" s="9">
        <f>'[1]вул. Волі, 5'!F13</f>
        <v>425.87449167650425</v>
      </c>
      <c r="H137" s="9">
        <f>'[1]вул. Волі, 5'!F15</f>
        <v>140.329312614402</v>
      </c>
      <c r="I137" s="9">
        <f>'[1]вул. Волі, 5'!F16</f>
        <v>632.49</v>
      </c>
      <c r="J137" s="9">
        <f>'[1]вул. Волі, 5'!F17</f>
        <v>496.80002193363924</v>
      </c>
      <c r="K137" s="9">
        <f t="shared" si="10"/>
        <v>3710.4771876695258</v>
      </c>
      <c r="L137" s="9">
        <f t="shared" si="11"/>
        <v>111.31431563008577</v>
      </c>
      <c r="M137" s="9">
        <f t="shared" si="12"/>
        <v>3821.7915032996116</v>
      </c>
      <c r="N137" s="9">
        <f t="shared" si="13"/>
        <v>764.35830065992195</v>
      </c>
      <c r="O137" s="9">
        <f t="shared" si="14"/>
        <v>4586.1498039595335</v>
      </c>
      <c r="P137" s="10">
        <f>'[1]Кількість приміщень'!C131</f>
        <v>40</v>
      </c>
      <c r="Q137" s="9">
        <f>'[1]вул. Волі, 5'!F29</f>
        <v>1146.5374509898834</v>
      </c>
      <c r="R137" s="9">
        <f>'[1]вул. Волі, 5'!G29</f>
        <v>28.663436274747085</v>
      </c>
    </row>
    <row r="138" spans="1:18">
      <c r="A138" s="5">
        <v>128</v>
      </c>
      <c r="B138" s="6" t="s">
        <v>150</v>
      </c>
      <c r="C138" s="7" t="str">
        <f>'[1]Повірка приладів (ок)'!C132</f>
        <v>СВТУ-11</v>
      </c>
      <c r="D138" s="8">
        <f>'[1]Повірка приладів (ок)'!E132</f>
        <v>50</v>
      </c>
      <c r="E138" s="9">
        <f>'[1]вул. Волі, 7'!F8</f>
        <v>79.190217460870329</v>
      </c>
      <c r="F138" s="9">
        <f>'[1]вул. Волі, 7'!F12</f>
        <v>1935.7931439841102</v>
      </c>
      <c r="G138" s="9">
        <f>'[1]вул. Волі, 7'!F13</f>
        <v>425.87449167650425</v>
      </c>
      <c r="H138" s="9">
        <f>'[1]вул. Волі, 7'!F15</f>
        <v>140.329312614402</v>
      </c>
      <c r="I138" s="9">
        <f>'[1]вул. Волі, 7'!F16</f>
        <v>632.49</v>
      </c>
      <c r="J138" s="9">
        <f>'[1]вул. Волі, 7'!F17</f>
        <v>496.80002193363924</v>
      </c>
      <c r="K138" s="9">
        <f t="shared" si="10"/>
        <v>3710.4771876695258</v>
      </c>
      <c r="L138" s="9">
        <f t="shared" si="11"/>
        <v>111.31431563008577</v>
      </c>
      <c r="M138" s="9">
        <f t="shared" si="12"/>
        <v>3821.7915032996116</v>
      </c>
      <c r="N138" s="9">
        <f t="shared" si="13"/>
        <v>764.35830065992195</v>
      </c>
      <c r="O138" s="9">
        <f t="shared" si="14"/>
        <v>4586.1498039595335</v>
      </c>
      <c r="P138" s="10">
        <f>'[1]Кількість приміщень'!C132</f>
        <v>40</v>
      </c>
      <c r="Q138" s="9">
        <f>'[1]вул. Волі, 7'!F29</f>
        <v>1146.5374509898834</v>
      </c>
      <c r="R138" s="9">
        <f>'[1]вул. Волі, 7'!G29</f>
        <v>28.663436274747085</v>
      </c>
    </row>
    <row r="139" spans="1:18">
      <c r="A139" s="5">
        <v>129</v>
      </c>
      <c r="B139" s="6" t="s">
        <v>151</v>
      </c>
      <c r="C139" s="7" t="str">
        <f>'[1]Повірка приладів (ок)'!C133</f>
        <v>СВТУ-11</v>
      </c>
      <c r="D139" s="8">
        <f>'[1]Повірка приладів (ок)'!E133</f>
        <v>50</v>
      </c>
      <c r="E139" s="9">
        <f>'[1]вул. Волі, 9'!F8</f>
        <v>91.068750080000882</v>
      </c>
      <c r="F139" s="9">
        <f>'[1]вул. Волі, 9'!F12</f>
        <v>2226.1621155817265</v>
      </c>
      <c r="G139" s="9">
        <f>'[1]вул. Волі, 9'!F13</f>
        <v>489.75566542797986</v>
      </c>
      <c r="H139" s="9">
        <f>'[1]вул. Волі, 9'!F15</f>
        <v>161.37870950656227</v>
      </c>
      <c r="I139" s="9">
        <f>'[1]вул. Волі, 9'!F16</f>
        <v>632.49</v>
      </c>
      <c r="J139" s="9">
        <f>'[1]вул. Волі, 9'!F17</f>
        <v>571.32002522368509</v>
      </c>
      <c r="K139" s="9">
        <f t="shared" si="10"/>
        <v>4172.1752658199539</v>
      </c>
      <c r="L139" s="9">
        <f t="shared" si="11"/>
        <v>125.16525797459862</v>
      </c>
      <c r="M139" s="9">
        <f t="shared" si="12"/>
        <v>4297.3405237945526</v>
      </c>
      <c r="N139" s="9">
        <f t="shared" si="13"/>
        <v>859.46810475891016</v>
      </c>
      <c r="O139" s="9">
        <f t="shared" si="14"/>
        <v>5156.8086285534628</v>
      </c>
      <c r="P139" s="10">
        <f>'[1]Кількість приміщень'!C133</f>
        <v>46</v>
      </c>
      <c r="Q139" s="9">
        <f>'[1]вул. Волі, 9'!F29</f>
        <v>1289.2021571383657</v>
      </c>
      <c r="R139" s="9">
        <f>'[1]вул. Волі, 9'!G29</f>
        <v>28.026133850834036</v>
      </c>
    </row>
    <row r="140" spans="1:18">
      <c r="A140" s="5">
        <v>130</v>
      </c>
      <c r="B140" s="6" t="s">
        <v>152</v>
      </c>
      <c r="C140" s="7" t="str">
        <f>'[1]Повірка приладів (ок)'!C134</f>
        <v>СВТУ-11</v>
      </c>
      <c r="D140" s="8">
        <f>'[1]Повірка приладів (ок)'!E134</f>
        <v>50</v>
      </c>
      <c r="E140" s="9">
        <f>'[1]вул. Житомирська, 55 '!F8</f>
        <v>98.987771826087908</v>
      </c>
      <c r="F140" s="9">
        <f>'[1]вул. Житомирська, 55 '!F12</f>
        <v>2419.741429980138</v>
      </c>
      <c r="G140" s="9">
        <f>'[1]вул. Житомирська, 55 '!F13</f>
        <v>532.34311459563037</v>
      </c>
      <c r="H140" s="9">
        <f>'[1]вул. Житомирська, 55 '!F15</f>
        <v>175.41164076800251</v>
      </c>
      <c r="I140" s="9">
        <f>'[1]вул. Житомирська, 55 '!F16</f>
        <v>632.49</v>
      </c>
      <c r="J140" s="9">
        <f>'[1]вул. Житомирська, 55 '!F17</f>
        <v>621.00002741704907</v>
      </c>
      <c r="K140" s="9">
        <f t="shared" si="10"/>
        <v>4479.973984586908</v>
      </c>
      <c r="L140" s="9">
        <f t="shared" si="11"/>
        <v>134.39921953760722</v>
      </c>
      <c r="M140" s="9">
        <f t="shared" si="12"/>
        <v>4614.3732041245148</v>
      </c>
      <c r="N140" s="9">
        <f t="shared" si="13"/>
        <v>922.8746408249026</v>
      </c>
      <c r="O140" s="9">
        <f t="shared" si="14"/>
        <v>5537.2478449494174</v>
      </c>
      <c r="P140" s="10">
        <f>'[1]Кількість приміщень'!C134</f>
        <v>50</v>
      </c>
      <c r="Q140" s="9">
        <f>'[1]вул. Житомирська, 55 '!F29</f>
        <v>1384.3119612373544</v>
      </c>
      <c r="R140" s="9">
        <f>'[1]вул. Житомирська, 55 '!G29</f>
        <v>27.686239224747087</v>
      </c>
    </row>
    <row r="141" spans="1:18">
      <c r="A141" s="5">
        <v>131</v>
      </c>
      <c r="B141" s="6" t="s">
        <v>153</v>
      </c>
      <c r="C141" s="7" t="str">
        <f>'[1]Повірка приладів (ок)'!C135</f>
        <v>СВТУ-11</v>
      </c>
      <c r="D141" s="8">
        <f>'[1]Повірка приладів (ок)'!E135</f>
        <v>50</v>
      </c>
      <c r="E141" s="9">
        <f>'[1]вул. Житомирська, 57'!F8</f>
        <v>77.210462024348573</v>
      </c>
      <c r="F141" s="9">
        <f>'[1]вул. Житомирська, 57'!F12</f>
        <v>1887.3983153845074</v>
      </c>
      <c r="G141" s="9">
        <f>'[1]вул. Житомирська, 57'!F13</f>
        <v>415.22762938459164</v>
      </c>
      <c r="H141" s="9">
        <f>'[1]вул. Житомирська, 57'!F15</f>
        <v>136.82107979904194</v>
      </c>
      <c r="I141" s="9">
        <f>'[1]вул. Житомирська, 57'!F16</f>
        <v>632.49</v>
      </c>
      <c r="J141" s="9">
        <f>'[1]вул. Житомирська, 57'!F17</f>
        <v>484.38002138529822</v>
      </c>
      <c r="K141" s="9">
        <f t="shared" si="10"/>
        <v>3633.5275079777875</v>
      </c>
      <c r="L141" s="9">
        <f t="shared" si="11"/>
        <v>109.00582523933362</v>
      </c>
      <c r="M141" s="9">
        <f t="shared" si="12"/>
        <v>3742.5333332171213</v>
      </c>
      <c r="N141" s="9">
        <f t="shared" si="13"/>
        <v>748.50666664342407</v>
      </c>
      <c r="O141" s="9">
        <f t="shared" si="14"/>
        <v>4491.0399998605453</v>
      </c>
      <c r="P141" s="10">
        <f>'[1]Кількість приміщень'!C135</f>
        <v>39</v>
      </c>
      <c r="Q141" s="9">
        <f>'[1]вул. Житомирська, 57'!F29</f>
        <v>1122.7599999651366</v>
      </c>
      <c r="R141" s="9">
        <f>'[1]вул. Житомирська, 57'!G29</f>
        <v>28.788717947824015</v>
      </c>
    </row>
    <row r="142" spans="1:18">
      <c r="A142" s="5">
        <v>132</v>
      </c>
      <c r="B142" s="6" t="s">
        <v>154</v>
      </c>
      <c r="C142" s="7" t="str">
        <f>'[1]Повірка приладів (ок)'!C136</f>
        <v>СВТУ-11</v>
      </c>
      <c r="D142" s="8">
        <f>'[1]Повірка приладів (ок)'!E136</f>
        <v>50</v>
      </c>
      <c r="E142" s="9">
        <f>'[1]вул. Житомирська, 59'!F8</f>
        <v>108.8865490086967</v>
      </c>
      <c r="F142" s="9">
        <f>'[1]вул. Житомирська, 59'!F12</f>
        <v>2661.7155729781516</v>
      </c>
      <c r="G142" s="9">
        <f>'[1]вул. Житомирська, 59'!F13</f>
        <v>585.57742605519331</v>
      </c>
      <c r="H142" s="9">
        <f>'[1]вул. Житомирська, 59'!F15</f>
        <v>192.95280484480273</v>
      </c>
      <c r="I142" s="9">
        <f>'[1]вул. Житомирська, 59'!F16</f>
        <v>632.49</v>
      </c>
      <c r="J142" s="9">
        <f>'[1]вул. Житомирська, 59'!F17</f>
        <v>683.10003015875395</v>
      </c>
      <c r="K142" s="9">
        <f t="shared" si="10"/>
        <v>4864.7223830455987</v>
      </c>
      <c r="L142" s="9">
        <f t="shared" si="11"/>
        <v>145.94167149136794</v>
      </c>
      <c r="M142" s="9">
        <f t="shared" si="12"/>
        <v>5010.6640545369664</v>
      </c>
      <c r="N142" s="9">
        <f t="shared" si="13"/>
        <v>1002.1328109073929</v>
      </c>
      <c r="O142" s="9">
        <f t="shared" si="14"/>
        <v>6012.7968654443594</v>
      </c>
      <c r="P142" s="10">
        <f>'[1]Кількість приміщень'!C136</f>
        <v>55</v>
      </c>
      <c r="Q142" s="9">
        <f>'[1]вул. Житомирська, 59'!F29</f>
        <v>1503.1992163610898</v>
      </c>
      <c r="R142" s="9">
        <f>'[1]вул. Житомирська, 59'!G29</f>
        <v>27.330894842928906</v>
      </c>
    </row>
    <row r="143" spans="1:18">
      <c r="A143" s="103">
        <v>133</v>
      </c>
      <c r="B143" s="119" t="s">
        <v>155</v>
      </c>
      <c r="C143" s="7" t="str">
        <f>'[1]Повірка приладів (ок)'!C137</f>
        <v>СВТУ-11</v>
      </c>
      <c r="D143" s="8">
        <f>'[1]Повірка приладів (ок)'!E137</f>
        <v>50</v>
      </c>
      <c r="E143" s="97">
        <f>'[1]вул. Надслучанська, 4'!F8</f>
        <v>223.71236432695866</v>
      </c>
      <c r="F143" s="97">
        <f>'[1]вул. Надслучанська, 4'!F12</f>
        <v>5468.6156317551113</v>
      </c>
      <c r="G143" s="97">
        <f>'[1]вул. Надслучанська, 4'!F13</f>
        <v>1203.0954389861245</v>
      </c>
      <c r="H143" s="97">
        <f>'[1]вул. Надслучанська, 4'!F15</f>
        <v>396.43030813568561</v>
      </c>
      <c r="I143" s="97">
        <f>'[1]вул. Надслучанська, 4'!F16</f>
        <v>1397.0025000000001</v>
      </c>
      <c r="J143" s="97">
        <f>'[1]вул. Надслучанська, 4'!F17</f>
        <v>1403.4600619625307</v>
      </c>
      <c r="K143" s="97">
        <f>E143+F143+G143+H143+I143+J143</f>
        <v>10092.316305166411</v>
      </c>
      <c r="L143" s="97">
        <f>K143*0.03</f>
        <v>302.7694891549923</v>
      </c>
      <c r="M143" s="97">
        <f>K143+L143</f>
        <v>10395.085794321403</v>
      </c>
      <c r="N143" s="97">
        <f>M143*1.2-M143</f>
        <v>2079.0171588642806</v>
      </c>
      <c r="O143" s="97">
        <f>M143+N143</f>
        <v>12474.102953185684</v>
      </c>
      <c r="P143" s="94">
        <f>'[1]Кількість приміщень'!C137</f>
        <v>113</v>
      </c>
      <c r="Q143" s="97">
        <f>'[1]вул. Надслучанська, 4'!F29</f>
        <v>3118.525738296421</v>
      </c>
      <c r="R143" s="97">
        <f>'[1]вул. Надслучанська, 4'!G29</f>
        <v>27.59757290527806</v>
      </c>
    </row>
    <row r="144" spans="1:18">
      <c r="A144" s="105"/>
      <c r="B144" s="120"/>
      <c r="C144" s="7" t="str">
        <f>'[1]Повірка приладів (ок)'!C138</f>
        <v>СВТУ-11</v>
      </c>
      <c r="D144" s="8">
        <f>'[1]Повірка приладів (ок)'!E138</f>
        <v>65</v>
      </c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6"/>
      <c r="Q144" s="99"/>
      <c r="R144" s="99"/>
    </row>
    <row r="145" spans="1:18">
      <c r="A145" s="5">
        <v>134</v>
      </c>
      <c r="B145" s="13" t="s">
        <v>156</v>
      </c>
      <c r="C145" s="7" t="str">
        <f>'[1]Повірка приладів (ок)'!C139</f>
        <v>СВТУ-11Т</v>
      </c>
      <c r="D145" s="8">
        <f>'[1]Повірка приладів (ок)'!E139</f>
        <v>100</v>
      </c>
      <c r="E145" s="9">
        <f>'[1]вул. Соборності, 4 (1-12 під)'!F8</f>
        <v>352.39646770087296</v>
      </c>
      <c r="F145" s="9">
        <f>'[1]вул. Соборності, 4 (1-12 під)'!F12</f>
        <v>8614.27949072929</v>
      </c>
      <c r="G145" s="9">
        <f>'[1]вул. Соборності, 4 (1-12 під)'!F13</f>
        <v>1895.1414879604438</v>
      </c>
      <c r="H145" s="9">
        <f>'[1]вул. Соборності, 4 (1-12 під)'!F15</f>
        <v>624.46544113408891</v>
      </c>
      <c r="I145" s="9">
        <f>'[1]вул. Соборності, 4 (1-12 під)'!F16</f>
        <v>992.96</v>
      </c>
      <c r="J145" s="9">
        <f>'[1]вул. Соборності, 4 (1-12 під)'!F17</f>
        <v>2210.7600976046947</v>
      </c>
      <c r="K145" s="9">
        <f>E145+F145+G145+H145+I145+J145</f>
        <v>14690.002985129389</v>
      </c>
      <c r="L145" s="9">
        <f>K145*0.03</f>
        <v>440.70008955388164</v>
      </c>
      <c r="M145" s="9">
        <f>K145+L145</f>
        <v>15130.703074683272</v>
      </c>
      <c r="N145" s="9">
        <f>M145*1.2-M145</f>
        <v>3026.1406149366521</v>
      </c>
      <c r="O145" s="9">
        <f>M145+N145</f>
        <v>18156.843689619924</v>
      </c>
      <c r="P145" s="10">
        <f>'[1]Кількість приміщень'!C139</f>
        <v>178</v>
      </c>
      <c r="Q145" s="9">
        <f>'[1]вул. Соборності, 4 (1-12 під)'!F29</f>
        <v>4539.2109224049809</v>
      </c>
      <c r="R145" s="9">
        <f>'[1]вул. Соборності, 4 (1-12 під)'!G29</f>
        <v>25.501184957331354</v>
      </c>
    </row>
    <row r="146" spans="1:18">
      <c r="A146" s="5">
        <v>135</v>
      </c>
      <c r="B146" s="13" t="s">
        <v>157</v>
      </c>
      <c r="C146" s="7" t="str">
        <f>'[1]Повірка приладів (ок)'!C140</f>
        <v>СВТУ-11Т</v>
      </c>
      <c r="D146" s="8">
        <f>'[1]Повірка приладів (ок)'!E140</f>
        <v>50</v>
      </c>
      <c r="E146" s="9">
        <f>'[1]вул. Соборності, 4 (13-14 під)'!F8</f>
        <v>59.39266309565275</v>
      </c>
      <c r="F146" s="9">
        <f>'[1]вул. Соборності, 4 (13-14 під)'!F12</f>
        <v>1451.8448579880826</v>
      </c>
      <c r="G146" s="9">
        <f>'[1]вул. Соборності, 4 (13-14 під)'!F13</f>
        <v>319.40586875737819</v>
      </c>
      <c r="H146" s="9">
        <f>'[1]вул. Соборності, 4 (13-14 під)'!F15</f>
        <v>105.24698446080149</v>
      </c>
      <c r="I146" s="9">
        <f>'[1]вул. Соборності, 4 (13-14 під)'!F16</f>
        <v>632.49</v>
      </c>
      <c r="J146" s="9">
        <f>'[1]вул. Соборності, 4 (13-14 під)'!F17</f>
        <v>372.60001645022942</v>
      </c>
      <c r="K146" s="9">
        <f t="shared" ref="K146:K202" si="15">E146+F146+G146+H146+I146+J146</f>
        <v>2940.9803907521446</v>
      </c>
      <c r="L146" s="9">
        <f t="shared" ref="L146:L202" si="16">K146*0.03</f>
        <v>88.229411722564336</v>
      </c>
      <c r="M146" s="9">
        <f t="shared" ref="M146:M202" si="17">K146+L146</f>
        <v>3029.2098024747088</v>
      </c>
      <c r="N146" s="9">
        <f>M146*1.2-M146</f>
        <v>605.84196049494176</v>
      </c>
      <c r="O146" s="9">
        <f t="shared" ref="O146:O202" si="18">M146+N146</f>
        <v>3635.0517629696506</v>
      </c>
      <c r="P146" s="10">
        <f>'[1]Кількість приміщень'!C140</f>
        <v>30</v>
      </c>
      <c r="Q146" s="9">
        <f>'[1]вул. Соборності, 4 (13-14 під)'!F29</f>
        <v>908.76294074241264</v>
      </c>
      <c r="R146" s="9">
        <f>'[1]вул. Соборності, 4 (13-14 під)'!G29</f>
        <v>30.292098024747087</v>
      </c>
    </row>
    <row r="147" spans="1:18">
      <c r="A147" s="5">
        <v>136</v>
      </c>
      <c r="B147" s="12" t="s">
        <v>158</v>
      </c>
      <c r="C147" s="7" t="str">
        <f>'[1]Повірка приладів (ок)'!C141</f>
        <v>АКВА-МВТ</v>
      </c>
      <c r="D147" s="8">
        <f>'[1]Повірка приладів (ок)'!E141</f>
        <v>40</v>
      </c>
      <c r="E147" s="9">
        <f>'[1]вул. Соборності, 7'!F8</f>
        <v>35.635597857391652</v>
      </c>
      <c r="F147" s="9">
        <f>'[1]вул. Соборності, 7'!F12</f>
        <v>871.10691479284958</v>
      </c>
      <c r="G147" s="9">
        <f>'[1]вул. Соборності, 7'!F13</f>
        <v>191.6435212544269</v>
      </c>
      <c r="H147" s="9">
        <f>'[1]вул. Соборності, 7'!F15</f>
        <v>63.148190676480901</v>
      </c>
      <c r="I147" s="9">
        <f>'[1]вул. Соборності, 7'!F16</f>
        <v>462.5</v>
      </c>
      <c r="J147" s="9">
        <f>'[1]вул. Соборності, 7'!F17</f>
        <v>223.56000987013763</v>
      </c>
      <c r="K147" s="9">
        <f t="shared" si="15"/>
        <v>1847.5942344512869</v>
      </c>
      <c r="L147" s="9">
        <f t="shared" si="16"/>
        <v>55.427827033538605</v>
      </c>
      <c r="M147" s="9">
        <f t="shared" si="17"/>
        <v>1903.0220614848254</v>
      </c>
      <c r="N147" s="9">
        <f t="shared" ref="N147:N202" si="19">M147*1.2-M147</f>
        <v>380.60441229696517</v>
      </c>
      <c r="O147" s="9">
        <f t="shared" si="18"/>
        <v>2283.6264737817905</v>
      </c>
      <c r="P147" s="10">
        <f>'[1]Кількість приміщень'!C141</f>
        <v>18</v>
      </c>
      <c r="Q147" s="9">
        <f>'[1]вул. Соборності, 7'!F29</f>
        <v>570.90661844544763</v>
      </c>
      <c r="R147" s="9">
        <f>'[1]вул. Соборності, 7'!G29</f>
        <v>31.717034358080426</v>
      </c>
    </row>
    <row r="148" spans="1:18">
      <c r="A148" s="5">
        <v>137</v>
      </c>
      <c r="B148" s="13" t="s">
        <v>159</v>
      </c>
      <c r="C148" s="7" t="str">
        <f>'[1]Повірка приладів (ок)'!C142</f>
        <v>АКВА-МВТ</v>
      </c>
      <c r="D148" s="8">
        <f>'[1]Повірка приладів (ок)'!E142</f>
        <v>65</v>
      </c>
      <c r="E148" s="9">
        <f>'[1]вул. Соборності, 9'!F8</f>
        <v>128.68410337391427</v>
      </c>
      <c r="F148" s="9">
        <f>'[1]вул. Соборності, 9'!F12</f>
        <v>3145.6638589741792</v>
      </c>
      <c r="G148" s="9">
        <f>'[1]вул. Соборності, 9'!F13</f>
        <v>692.04604897431943</v>
      </c>
      <c r="H148" s="9">
        <f>'[1]вул. Соборності, 9'!F15</f>
        <v>228.03513299840324</v>
      </c>
      <c r="I148" s="9">
        <f>'[1]вул. Соборності, 9'!F16</f>
        <v>600</v>
      </c>
      <c r="J148" s="9">
        <f>'[1]вул. Соборності, 9'!F17</f>
        <v>807.30003564216372</v>
      </c>
      <c r="K148" s="9">
        <f t="shared" si="15"/>
        <v>5601.7291799629802</v>
      </c>
      <c r="L148" s="9">
        <f t="shared" si="16"/>
        <v>168.05187539888939</v>
      </c>
      <c r="M148" s="9">
        <f t="shared" si="17"/>
        <v>5769.7810553618692</v>
      </c>
      <c r="N148" s="9">
        <f t="shared" si="19"/>
        <v>1153.9562110723737</v>
      </c>
      <c r="O148" s="9">
        <f t="shared" si="18"/>
        <v>6923.7372664342429</v>
      </c>
      <c r="P148" s="10">
        <f>'[1]Кількість приміщень'!C142</f>
        <v>65</v>
      </c>
      <c r="Q148" s="9">
        <f>'[1]вул. Соборності, 9'!F29</f>
        <v>1730.9343166085609</v>
      </c>
      <c r="R148" s="9">
        <f>'[1]вул. Соборності, 9'!G29</f>
        <v>26.629758717054784</v>
      </c>
    </row>
    <row r="149" spans="1:18">
      <c r="A149" s="5">
        <v>138</v>
      </c>
      <c r="B149" s="12" t="s">
        <v>160</v>
      </c>
      <c r="C149" s="7" t="str">
        <f>'[1]Повірка приладів (ок)'!C143</f>
        <v>АКВА-МВТ</v>
      </c>
      <c r="D149" s="8">
        <f>'[1]Повірка приладів (ок)'!E143</f>
        <v>25</v>
      </c>
      <c r="E149" s="9">
        <f>'[1]вул. Соборності, 11'!F8</f>
        <v>9.8987771826087911</v>
      </c>
      <c r="F149" s="9">
        <f>'[1]вул. Соборності, 11'!F12</f>
        <v>241.97414299801378</v>
      </c>
      <c r="G149" s="9">
        <f>'[1]вул. Соборності, 11'!F13</f>
        <v>53.234311459563031</v>
      </c>
      <c r="H149" s="9">
        <f>'[1]вул. Соборності, 11'!F15</f>
        <v>17.54116407680025</v>
      </c>
      <c r="I149" s="9">
        <f>'[1]вул. Соборності, 11'!F16</f>
        <v>412.5</v>
      </c>
      <c r="J149" s="9">
        <f>'[1]вул. Соборності, 11'!F17</f>
        <v>62.100002741704905</v>
      </c>
      <c r="K149" s="9">
        <f t="shared" si="15"/>
        <v>797.24839845869076</v>
      </c>
      <c r="L149" s="9">
        <f t="shared" si="16"/>
        <v>23.917451953760722</v>
      </c>
      <c r="M149" s="9">
        <f t="shared" si="17"/>
        <v>821.1658504124515</v>
      </c>
      <c r="N149" s="9">
        <f t="shared" si="19"/>
        <v>164.23317008249023</v>
      </c>
      <c r="O149" s="9">
        <f t="shared" si="18"/>
        <v>985.39902049494174</v>
      </c>
      <c r="P149" s="10">
        <f>'[1]Кількість приміщень'!C143</f>
        <v>5</v>
      </c>
      <c r="Q149" s="9">
        <f>'[1]вул. Соборності, 11'!F29</f>
        <v>246.34975512373543</v>
      </c>
      <c r="R149" s="9">
        <f>'[1]вул. Соборності, 11'!G29</f>
        <v>49.269951024747087</v>
      </c>
    </row>
    <row r="150" spans="1:18">
      <c r="A150" s="5">
        <v>139</v>
      </c>
      <c r="B150" s="13" t="s">
        <v>161</v>
      </c>
      <c r="C150" s="7" t="str">
        <f>'[1]Повірка приладів (ок)'!C144</f>
        <v>СВТУ-10</v>
      </c>
      <c r="D150" s="8">
        <f>'[1]Повірка приладів (ок)'!E144</f>
        <v>125</v>
      </c>
      <c r="E150" s="9">
        <f>'[1]вул. Соборності, 13'!F8</f>
        <v>225.69211976348046</v>
      </c>
      <c r="F150" s="9">
        <f>'[1]вул. Соборності, 13'!F12</f>
        <v>5517.0104603547143</v>
      </c>
      <c r="G150" s="9">
        <f>'[1]вул. Соборності, 13'!F13</f>
        <v>1213.7423012780371</v>
      </c>
      <c r="H150" s="9">
        <f>'[1]вул. Соборності, 13'!F15</f>
        <v>399.9385409510457</v>
      </c>
      <c r="I150" s="9">
        <f>'[1]вул. Соборності, 13'!F16</f>
        <v>992.96</v>
      </c>
      <c r="J150" s="9">
        <f>'[1]вул. Соборності, 13'!F17</f>
        <v>1415.8800625108718</v>
      </c>
      <c r="K150" s="9">
        <f t="shared" si="15"/>
        <v>9765.2234848581502</v>
      </c>
      <c r="L150" s="9">
        <f t="shared" si="16"/>
        <v>292.95670454574451</v>
      </c>
      <c r="M150" s="9">
        <f t="shared" si="17"/>
        <v>10058.180189403894</v>
      </c>
      <c r="N150" s="9">
        <f t="shared" si="19"/>
        <v>2011.6360378807785</v>
      </c>
      <c r="O150" s="9">
        <f t="shared" si="18"/>
        <v>12069.816227284673</v>
      </c>
      <c r="P150" s="10">
        <f>'[1]Кількість приміщень'!C144</f>
        <v>114</v>
      </c>
      <c r="Q150" s="9">
        <f>'[1]вул. Соборності, 13'!F29</f>
        <v>3017.4540568211683</v>
      </c>
      <c r="R150" s="9">
        <f>'[1]вул. Соборності, 13'!G29</f>
        <v>26.468895235273404</v>
      </c>
    </row>
    <row r="151" spans="1:18">
      <c r="A151" s="5">
        <v>140</v>
      </c>
      <c r="B151" s="13" t="s">
        <v>162</v>
      </c>
      <c r="C151" s="7" t="str">
        <f>'[1]Повірка приладів (ок)'!C145</f>
        <v>СВТУ-10</v>
      </c>
      <c r="D151" s="8">
        <f>'[1]Повірка приладів (ок)'!E145</f>
        <v>65</v>
      </c>
      <c r="E151" s="9">
        <f>'[1]вул. Соборності, 13.1'!F8</f>
        <v>132.64361424695781</v>
      </c>
      <c r="F151" s="9">
        <f>'[1]вул. Соборності, 13.1'!F12</f>
        <v>3242.4535161733843</v>
      </c>
      <c r="G151" s="9">
        <f>'[1]вул. Соборності, 13.1'!F13</f>
        <v>713.33977355814454</v>
      </c>
      <c r="H151" s="9">
        <f>'[1]вул. Соборності, 13.1'!F15</f>
        <v>235.05159862912336</v>
      </c>
      <c r="I151" s="9">
        <f>'[1]вул. Соборності, 13.1'!F16</f>
        <v>764.51250000000005</v>
      </c>
      <c r="J151" s="9">
        <f>'[1]вул. Соборності, 13.1'!F17</f>
        <v>832.14003673884565</v>
      </c>
      <c r="K151" s="9">
        <f t="shared" si="15"/>
        <v>5920.1410393464557</v>
      </c>
      <c r="L151" s="9">
        <f t="shared" si="16"/>
        <v>177.60423118039367</v>
      </c>
      <c r="M151" s="9">
        <f t="shared" si="17"/>
        <v>6097.7452705268497</v>
      </c>
      <c r="N151" s="9">
        <f t="shared" si="19"/>
        <v>1219.5490541053696</v>
      </c>
      <c r="O151" s="9">
        <f t="shared" si="18"/>
        <v>7317.2943246322193</v>
      </c>
      <c r="P151" s="10">
        <f>'[1]Кількість приміщень'!C145</f>
        <v>67</v>
      </c>
      <c r="Q151" s="9">
        <f>'[1]вул. Соборності, 13.1'!F29</f>
        <v>1829.3235811580548</v>
      </c>
      <c r="R151" s="9">
        <f>'[1]вул. Соборності, 13.1'!G29</f>
        <v>27.303337032209772</v>
      </c>
    </row>
    <row r="152" spans="1:18">
      <c r="A152" s="5">
        <v>141</v>
      </c>
      <c r="B152" s="12" t="s">
        <v>163</v>
      </c>
      <c r="C152" s="7" t="str">
        <f>'[1]Повірка приладів (ок)'!C146</f>
        <v>АКВА-МВТ</v>
      </c>
      <c r="D152" s="8">
        <f>'[1]Повірка приладів (ок)'!E146</f>
        <v>25</v>
      </c>
      <c r="E152" s="9">
        <f>'[1]вул. Соборності, 20'!F8</f>
        <v>13.858288055652308</v>
      </c>
      <c r="F152" s="9">
        <f>'[1]вул. Соборності, 20'!F12</f>
        <v>338.76380019721933</v>
      </c>
      <c r="G152" s="9">
        <f>'[1]вул. Соборності, 20'!F13</f>
        <v>74.528036043388255</v>
      </c>
      <c r="H152" s="9">
        <f>'[1]вул. Соборності, 20'!F15</f>
        <v>24.557629707520348</v>
      </c>
      <c r="I152" s="9">
        <f>'[1]вул. Соборності, 20'!F16</f>
        <v>412.5</v>
      </c>
      <c r="J152" s="9">
        <f>'[1]вул. Соборності, 20'!F17</f>
        <v>86.940003838386858</v>
      </c>
      <c r="K152" s="9">
        <f t="shared" si="15"/>
        <v>951.14775784216693</v>
      </c>
      <c r="L152" s="9">
        <f t="shared" si="16"/>
        <v>28.534432735265007</v>
      </c>
      <c r="M152" s="9">
        <f t="shared" si="17"/>
        <v>979.68219057743192</v>
      </c>
      <c r="N152" s="9">
        <f t="shared" si="19"/>
        <v>195.93643811548634</v>
      </c>
      <c r="O152" s="9">
        <f t="shared" si="18"/>
        <v>1175.6186286929183</v>
      </c>
      <c r="P152" s="10">
        <f>'[1]Кількість приміщень'!C146</f>
        <v>7</v>
      </c>
      <c r="Q152" s="9">
        <f>'[1]вул. Соборності, 20'!F29</f>
        <v>293.90465717322962</v>
      </c>
      <c r="R152" s="9">
        <f>'[1]вул. Соборності, 20'!G29</f>
        <v>41.986379596175659</v>
      </c>
    </row>
    <row r="153" spans="1:18">
      <c r="A153" s="5">
        <v>142</v>
      </c>
      <c r="B153" s="13" t="s">
        <v>164</v>
      </c>
      <c r="C153" s="7" t="str">
        <f>'[1]Повірка приладів (ок)'!C147</f>
        <v>СВТУ-11Т</v>
      </c>
      <c r="D153" s="8">
        <f>'[1]Повірка приладів (ок)'!E147</f>
        <v>40</v>
      </c>
      <c r="E153" s="9">
        <f>'[1]вул. Соборності, 49'!F8</f>
        <v>23.757065238261099</v>
      </c>
      <c r="F153" s="9">
        <f>'[1]вул. Соборності, 49'!F12</f>
        <v>580.73794319523313</v>
      </c>
      <c r="G153" s="9">
        <f>'[1]вул. Соборності, 49'!F13</f>
        <v>127.76234750295129</v>
      </c>
      <c r="H153" s="9">
        <f>'[1]вул. Соборності, 49'!F15</f>
        <v>42.098793784320598</v>
      </c>
      <c r="I153" s="9">
        <f>'[1]вул. Соборності, 49'!F16</f>
        <v>632.49</v>
      </c>
      <c r="J153" s="9">
        <f>'[1]вул. Соборності, 49'!F17</f>
        <v>149.04000658009176</v>
      </c>
      <c r="K153" s="9">
        <f t="shared" si="15"/>
        <v>1555.8861563008579</v>
      </c>
      <c r="L153" s="9">
        <f t="shared" si="16"/>
        <v>46.676584689025738</v>
      </c>
      <c r="M153" s="9">
        <f t="shared" si="17"/>
        <v>1602.5627409898837</v>
      </c>
      <c r="N153" s="9">
        <f t="shared" si="19"/>
        <v>320.51254819797668</v>
      </c>
      <c r="O153" s="9">
        <f t="shared" si="18"/>
        <v>1923.0752891878603</v>
      </c>
      <c r="P153" s="10">
        <f>'[1]Кількість приміщень'!C147</f>
        <v>12</v>
      </c>
      <c r="Q153" s="9">
        <f>'[1]вул. Соборності, 49'!F29</f>
        <v>480.76882229696514</v>
      </c>
      <c r="R153" s="9">
        <f>'[1]вул. Соборності, 49'!G29</f>
        <v>40.064068524747093</v>
      </c>
    </row>
    <row r="154" spans="1:18">
      <c r="A154" s="5">
        <v>143</v>
      </c>
      <c r="B154" s="13" t="s">
        <v>165</v>
      </c>
      <c r="C154" s="7" t="str">
        <f>'[1]Повірка приладів (ок)'!C148</f>
        <v>СВТУ-11Т</v>
      </c>
      <c r="D154" s="8">
        <f>'[1]Повірка приладів (ок)'!E148</f>
        <v>65</v>
      </c>
      <c r="E154" s="9">
        <f>'[1]вул. Соборності, 68'!F8</f>
        <v>142.54239142956661</v>
      </c>
      <c r="F154" s="9">
        <f>'[1]вул. Соборності, 68'!F12</f>
        <v>3484.4276591713983</v>
      </c>
      <c r="G154" s="9">
        <f>'[1]вул. Соборності, 68'!F13</f>
        <v>766.5740850177076</v>
      </c>
      <c r="H154" s="9">
        <f>'[1]вул. Соборності, 68'!F15</f>
        <v>252.5927627059236</v>
      </c>
      <c r="I154" s="9">
        <f>'[1]вул. Соборності, 68'!F16</f>
        <v>764.51250000000005</v>
      </c>
      <c r="J154" s="9">
        <f>'[1]вул. Соборності, 68'!F17</f>
        <v>894.24003948055054</v>
      </c>
      <c r="K154" s="9">
        <f t="shared" si="15"/>
        <v>6304.8894378051473</v>
      </c>
      <c r="L154" s="9">
        <f t="shared" si="16"/>
        <v>189.14668313415442</v>
      </c>
      <c r="M154" s="9">
        <f t="shared" si="17"/>
        <v>6494.0361209393013</v>
      </c>
      <c r="N154" s="9">
        <f t="shared" si="19"/>
        <v>1298.8072241878599</v>
      </c>
      <c r="O154" s="9">
        <f t="shared" si="18"/>
        <v>7792.8433451271612</v>
      </c>
      <c r="P154" s="10">
        <f>'[1]Кількість приміщень'!C148</f>
        <v>72</v>
      </c>
      <c r="Q154" s="9">
        <f>'[1]вул. Соборності, 68'!F29</f>
        <v>1948.2108362817903</v>
      </c>
      <c r="R154" s="9">
        <f>'[1]вул. Соборності, 68'!G29</f>
        <v>27.058483837247088</v>
      </c>
    </row>
    <row r="155" spans="1:18">
      <c r="A155" s="5">
        <v>144</v>
      </c>
      <c r="B155" s="12" t="s">
        <v>166</v>
      </c>
      <c r="C155" s="7" t="str">
        <f>'[1]Повірка приладів (ок)'!C149</f>
        <v>АКВА-МВТ</v>
      </c>
      <c r="D155" s="8">
        <f>'[1]Повірка приладів (ок)'!E149</f>
        <v>50</v>
      </c>
      <c r="E155" s="9">
        <f>'[1]вул. Ю.Ковальського, 2'!F8</f>
        <v>59.39266309565275</v>
      </c>
      <c r="F155" s="9">
        <f>'[1]вул. Ю.Ковальського, 2'!F12</f>
        <v>1451.8448579880826</v>
      </c>
      <c r="G155" s="9">
        <f>'[1]вул. Ю.Ковальського, 2'!F13</f>
        <v>319.40586875737819</v>
      </c>
      <c r="H155" s="9">
        <f>'[1]вул. Ю.Ковальського, 2'!F15</f>
        <v>105.24698446080149</v>
      </c>
      <c r="I155" s="9">
        <f>'[1]вул. Ю.Ковальського, 2'!F16</f>
        <v>500</v>
      </c>
      <c r="J155" s="9">
        <f>'[1]вул. Ю.Ковальського, 2'!F17</f>
        <v>372.60001645022942</v>
      </c>
      <c r="K155" s="9">
        <f t="shared" si="15"/>
        <v>2808.4903907521443</v>
      </c>
      <c r="L155" s="9">
        <f t="shared" si="16"/>
        <v>84.254711722564323</v>
      </c>
      <c r="M155" s="9">
        <f t="shared" si="17"/>
        <v>2892.7451024747088</v>
      </c>
      <c r="N155" s="9">
        <f t="shared" si="19"/>
        <v>578.54902049494149</v>
      </c>
      <c r="O155" s="9">
        <f t="shared" si="18"/>
        <v>3471.2941229696503</v>
      </c>
      <c r="P155" s="10">
        <f>'[1]Кількість приміщень'!C149</f>
        <v>30</v>
      </c>
      <c r="Q155" s="9">
        <f>'[1]вул. Ю.Ковальського, 2'!F29</f>
        <v>867.82353074241257</v>
      </c>
      <c r="R155" s="9">
        <f>'[1]вул. Ю.Ковальського, 2'!G29</f>
        <v>28.927451024747086</v>
      </c>
    </row>
    <row r="156" spans="1:18">
      <c r="A156" s="5">
        <v>145</v>
      </c>
      <c r="B156" s="13" t="s">
        <v>167</v>
      </c>
      <c r="C156" s="7" t="str">
        <f>'[1]Повірка приладів (ок)'!C150</f>
        <v>СВТУ-11Т</v>
      </c>
      <c r="D156" s="8">
        <f>'[1]Повірка приладів (ок)'!E150</f>
        <v>50</v>
      </c>
      <c r="E156" s="9">
        <f>'[1]вул. Ю.Ковальського, 4'!F8</f>
        <v>85.129483770435598</v>
      </c>
      <c r="F156" s="9">
        <f>'[1]вул. Ю.Ковальського, 4'!F12</f>
        <v>2080.9776297829185</v>
      </c>
      <c r="G156" s="9">
        <f>'[1]вул. Ю.Ковальського, 4'!F13</f>
        <v>457.81507855224208</v>
      </c>
      <c r="H156" s="9">
        <f>'[1]вул. Ю.Ковальського, 4'!F15</f>
        <v>150.85401106048215</v>
      </c>
      <c r="I156" s="9">
        <f>'[1]вул. Ю.Ковальського, 4'!F16</f>
        <v>632.5</v>
      </c>
      <c r="J156" s="9">
        <f>'[1]вул. Ю.Ковальського, 4'!F17</f>
        <v>534.06002357866214</v>
      </c>
      <c r="K156" s="9">
        <f t="shared" si="15"/>
        <v>3941.3362267447401</v>
      </c>
      <c r="L156" s="9">
        <f t="shared" si="16"/>
        <v>118.2400868023422</v>
      </c>
      <c r="M156" s="9">
        <f t="shared" si="17"/>
        <v>4059.5763135470825</v>
      </c>
      <c r="N156" s="9">
        <f t="shared" si="19"/>
        <v>811.91526270941631</v>
      </c>
      <c r="O156" s="9">
        <f t="shared" si="18"/>
        <v>4871.4915762564988</v>
      </c>
      <c r="P156" s="10">
        <f>'[1]Кількість приміщень'!C150</f>
        <v>43</v>
      </c>
      <c r="Q156" s="9">
        <f>'[1]вул. Ю.Ковальського, 4'!F29</f>
        <v>1217.8728940641247</v>
      </c>
      <c r="R156" s="9">
        <f>'[1]вул. Ю.Ковальського, 4'!G29</f>
        <v>28.322625443351736</v>
      </c>
    </row>
    <row r="157" spans="1:18">
      <c r="A157" s="5">
        <v>146</v>
      </c>
      <c r="B157" s="13" t="s">
        <v>168</v>
      </c>
      <c r="C157" s="7" t="str">
        <f>'[1]Повірка приладів (ок)'!C151</f>
        <v>Х-12</v>
      </c>
      <c r="D157" s="8">
        <f>'[1]Повірка приладів (ок)'!E151</f>
        <v>80</v>
      </c>
      <c r="E157" s="9">
        <f>'[1]вул. Замкова, 3.6'!F8</f>
        <v>243.50991869217629</v>
      </c>
      <c r="F157" s="9">
        <f>'[1]вул. Замкова, 3.6'!F12</f>
        <v>5952.5639177511384</v>
      </c>
      <c r="G157" s="9">
        <f>'[1]вул. Замкова, 3.6'!F13</f>
        <v>1309.5640619052504</v>
      </c>
      <c r="H157" s="9">
        <f>'[1]вул. Замкова, 3.6'!F15</f>
        <v>431.51263628928615</v>
      </c>
      <c r="I157" s="9">
        <f>'[1]вул. Замкова, 3.6'!F16</f>
        <v>1037.5</v>
      </c>
      <c r="J157" s="9">
        <f>'[1]вул. Замкова, 3.6'!F17</f>
        <v>1527.6600674459405</v>
      </c>
      <c r="K157" s="9">
        <f t="shared" si="15"/>
        <v>10502.310602083791</v>
      </c>
      <c r="L157" s="9">
        <f t="shared" si="16"/>
        <v>315.06931806251373</v>
      </c>
      <c r="M157" s="9">
        <f t="shared" si="17"/>
        <v>10817.379920146304</v>
      </c>
      <c r="N157" s="9">
        <f t="shared" si="19"/>
        <v>2163.4759840292609</v>
      </c>
      <c r="O157" s="9">
        <f t="shared" si="18"/>
        <v>12980.855904175565</v>
      </c>
      <c r="P157" s="10">
        <f>'[1]Кількість приміщень'!C151</f>
        <v>123</v>
      </c>
      <c r="Q157" s="9">
        <f>'[1]вул. Замкова, 3.6'!F29</f>
        <v>3245.2139760438913</v>
      </c>
      <c r="R157" s="9">
        <f>'[1]вул. Замкова, 3.6'!G29</f>
        <v>26.383853463771473</v>
      </c>
    </row>
    <row r="158" spans="1:18">
      <c r="A158" s="5">
        <v>147</v>
      </c>
      <c r="B158" s="13" t="s">
        <v>169</v>
      </c>
      <c r="C158" s="7" t="str">
        <f>'[1]Повірка приладів (ок)'!C152</f>
        <v>СВТУ-11Т</v>
      </c>
      <c r="D158" s="8">
        <f>'[1]Повірка приладів (ок)'!E152</f>
        <v>65</v>
      </c>
      <c r="E158" s="9">
        <f>'[1]вул. Шевченка, 7'!F8</f>
        <v>128.68410337391427</v>
      </c>
      <c r="F158" s="9">
        <f>'[1]вул. Шевченка, 7'!F12</f>
        <v>3145.6638589741792</v>
      </c>
      <c r="G158" s="9">
        <f>'[1]вул. Шевченка, 7'!F13</f>
        <v>692.04604897431943</v>
      </c>
      <c r="H158" s="9">
        <f>'[1]вул. Шевченка, 7'!F15</f>
        <v>228.03513299840324</v>
      </c>
      <c r="I158" s="9">
        <f>'[1]вул. Шевченка, 7'!F16</f>
        <v>764.51250000000005</v>
      </c>
      <c r="J158" s="9">
        <f>'[1]вул. Шевченка, 7'!F17</f>
        <v>807.30003564216372</v>
      </c>
      <c r="K158" s="9">
        <f t="shared" si="15"/>
        <v>5766.24167996298</v>
      </c>
      <c r="L158" s="9">
        <f t="shared" si="16"/>
        <v>172.98725039888939</v>
      </c>
      <c r="M158" s="9">
        <f t="shared" si="17"/>
        <v>5939.2289303618691</v>
      </c>
      <c r="N158" s="9">
        <f t="shared" si="19"/>
        <v>1187.8457860723738</v>
      </c>
      <c r="O158" s="9">
        <f t="shared" si="18"/>
        <v>7127.0747164342429</v>
      </c>
      <c r="P158" s="10">
        <f>'[1]Кількість приміщень'!C152</f>
        <v>65</v>
      </c>
      <c r="Q158" s="9">
        <f>'[1]вул. Шевченка, 7'!F29</f>
        <v>1781.7686791085607</v>
      </c>
      <c r="R158" s="9">
        <f>'[1]вул. Шевченка, 7'!G29</f>
        <v>27.411825832439394</v>
      </c>
    </row>
    <row r="159" spans="1:18">
      <c r="A159" s="5">
        <v>148</v>
      </c>
      <c r="B159" s="13" t="s">
        <v>170</v>
      </c>
      <c r="C159" s="7" t="str">
        <f>'[1]Повірка приладів (ок)'!C153</f>
        <v>СВТУ-11Т</v>
      </c>
      <c r="D159" s="8">
        <f>'[1]Повірка приладів (ок)'!E153</f>
        <v>50</v>
      </c>
      <c r="E159" s="9">
        <f>'[1]вул. Шевченка, 10'!F8</f>
        <v>61.372418532174514</v>
      </c>
      <c r="F159" s="9">
        <f>'[1]вул. Шевченка, 10'!F12</f>
        <v>1500.2396865876856</v>
      </c>
      <c r="G159" s="9">
        <f>'[1]вул. Шевченка, 10'!F13</f>
        <v>330.05273104929086</v>
      </c>
      <c r="H159" s="9">
        <f>'[1]вул. Шевченка, 10'!F15</f>
        <v>108.75521727616155</v>
      </c>
      <c r="I159" s="9">
        <f>'[1]вул. Шевченка, 10'!F16</f>
        <v>632.49</v>
      </c>
      <c r="J159" s="9">
        <f>'[1]вул. Шевченка, 10'!F17</f>
        <v>385.02001699857038</v>
      </c>
      <c r="K159" s="9">
        <f t="shared" si="15"/>
        <v>3017.9300704438833</v>
      </c>
      <c r="L159" s="9">
        <f t="shared" si="16"/>
        <v>90.537902113316491</v>
      </c>
      <c r="M159" s="9">
        <f t="shared" si="17"/>
        <v>3108.4679725572</v>
      </c>
      <c r="N159" s="9">
        <f t="shared" si="19"/>
        <v>621.69359451143964</v>
      </c>
      <c r="O159" s="9">
        <f t="shared" si="18"/>
        <v>3730.1615670686397</v>
      </c>
      <c r="P159" s="10">
        <f>'[1]Кількість приміщень'!C153</f>
        <v>31</v>
      </c>
      <c r="Q159" s="9">
        <f>'[1]вул. Шевченка, 10'!F29</f>
        <v>932.54039176715992</v>
      </c>
      <c r="R159" s="9">
        <f>'[1]вул. Шевченка, 10'!G29</f>
        <v>30.081948121521286</v>
      </c>
    </row>
    <row r="160" spans="1:18">
      <c r="A160" s="5">
        <v>149</v>
      </c>
      <c r="B160" s="13" t="s">
        <v>171</v>
      </c>
      <c r="C160" s="7" t="str">
        <f>'[1]Повірка приладів (ок)'!C154</f>
        <v>СВТУ-11</v>
      </c>
      <c r="D160" s="8">
        <f>'[1]Повірка приладів (ок)'!E154</f>
        <v>40</v>
      </c>
      <c r="E160" s="9">
        <f>'[1]вул. Шевченка, 11'!F8</f>
        <v>11.878532619130549</v>
      </c>
      <c r="F160" s="9">
        <f>'[1]вул. Шевченка, 11'!F12</f>
        <v>290.36897159761656</v>
      </c>
      <c r="G160" s="9">
        <f>'[1]вул. Шевченка, 11'!F13</f>
        <v>63.881173751475643</v>
      </c>
      <c r="H160" s="9">
        <f>'[1]вул. Шевченка, 11'!F15</f>
        <v>21.049396892160299</v>
      </c>
      <c r="I160" s="9">
        <f>'[1]вул. Шевченка, 11'!F16</f>
        <v>632.49</v>
      </c>
      <c r="J160" s="9">
        <f>'[1]вул. Шевченка, 11'!F17</f>
        <v>74.520003290045878</v>
      </c>
      <c r="K160" s="9">
        <f t="shared" si="15"/>
        <v>1094.188078150429</v>
      </c>
      <c r="L160" s="9">
        <f t="shared" si="16"/>
        <v>32.825642344512865</v>
      </c>
      <c r="M160" s="9">
        <f t="shared" si="17"/>
        <v>1127.0137204949419</v>
      </c>
      <c r="N160" s="9">
        <f t="shared" si="19"/>
        <v>225.40274409898825</v>
      </c>
      <c r="O160" s="9">
        <f t="shared" si="18"/>
        <v>1352.4164645939302</v>
      </c>
      <c r="P160" s="10">
        <f>'[1]Кількість приміщень'!C154</f>
        <v>6</v>
      </c>
      <c r="Q160" s="9">
        <f>'[1]вул. Шевченка, 11'!F29</f>
        <v>338.10411614848255</v>
      </c>
      <c r="R160" s="9">
        <f>'[1]вул. Шевченка, 11'!G29</f>
        <v>56.350686024747091</v>
      </c>
    </row>
    <row r="161" spans="1:18">
      <c r="A161" s="5">
        <v>150</v>
      </c>
      <c r="B161" s="13" t="s">
        <v>172</v>
      </c>
      <c r="C161" s="7" t="str">
        <f>'[1]Повірка приладів (ок)'!C155</f>
        <v>СВТУ-11Т</v>
      </c>
      <c r="D161" s="8">
        <f>'[1]Повірка приладів (ок)'!E155</f>
        <v>50</v>
      </c>
      <c r="E161" s="9">
        <f>'[1]вул. Шевченка, 26'!F8</f>
        <v>73.250951151305046</v>
      </c>
      <c r="F161" s="9">
        <f>'[1]вул. Шевченка, 26'!F12</f>
        <v>1790.6086581853021</v>
      </c>
      <c r="G161" s="9">
        <f>'[1]вул. Шевченка, 26'!F13</f>
        <v>393.93390480076647</v>
      </c>
      <c r="H161" s="9">
        <f>'[1]вул. Шевченка, 26'!F15</f>
        <v>129.80461416832185</v>
      </c>
      <c r="I161" s="9">
        <f>'[1]вул. Шевченка, 26'!F16</f>
        <v>632.49</v>
      </c>
      <c r="J161" s="9">
        <f>'[1]вул. Шевченка, 26'!F17</f>
        <v>459.54002028861623</v>
      </c>
      <c r="K161" s="9">
        <f t="shared" si="15"/>
        <v>3479.6281485943114</v>
      </c>
      <c r="L161" s="9">
        <f t="shared" si="16"/>
        <v>104.38884445782934</v>
      </c>
      <c r="M161" s="9">
        <f t="shared" si="17"/>
        <v>3584.0169930521406</v>
      </c>
      <c r="N161" s="9">
        <f t="shared" si="19"/>
        <v>716.8033986104283</v>
      </c>
      <c r="O161" s="9">
        <f t="shared" si="18"/>
        <v>4300.8203916625689</v>
      </c>
      <c r="P161" s="10">
        <f>'[1]Кількість приміщень'!C155</f>
        <v>37</v>
      </c>
      <c r="Q161" s="9">
        <f>'[1]вул. Шевченка, 26'!F29</f>
        <v>1075.2050979156422</v>
      </c>
      <c r="R161" s="9">
        <f>'[1]вул. Шевченка, 26'!G29</f>
        <v>29.059597240963303</v>
      </c>
    </row>
    <row r="162" spans="1:18">
      <c r="A162" s="5">
        <v>151</v>
      </c>
      <c r="B162" s="13" t="s">
        <v>173</v>
      </c>
      <c r="C162" s="7" t="str">
        <f>'[1]Повірка приладів (ок)'!C156</f>
        <v>СВТУ-11Т</v>
      </c>
      <c r="D162" s="8">
        <f>'[1]Повірка приладів (ок)'!E156</f>
        <v>65</v>
      </c>
      <c r="E162" s="9">
        <f>'[1]вул. Шевченка, 26-А'!F8</f>
        <v>180.15774472347999</v>
      </c>
      <c r="F162" s="9">
        <f>'[1]вул. Шевченка, 26-А'!F12</f>
        <v>4403.929402563851</v>
      </c>
      <c r="G162" s="9">
        <f>'[1]вул. Шевченка, 26-А'!F13</f>
        <v>968.86446856404723</v>
      </c>
      <c r="H162" s="9">
        <f>'[1]вул. Шевченка, 26-А'!F15</f>
        <v>319.24918619776457</v>
      </c>
      <c r="I162" s="9">
        <f>'[1]вул. Шевченка, 26-А'!F16</f>
        <v>764.51250000000005</v>
      </c>
      <c r="J162" s="9">
        <f>'[1]вул. Шевченка, 26-А'!F17</f>
        <v>1130.2200498990292</v>
      </c>
      <c r="K162" s="9">
        <f t="shared" si="15"/>
        <v>7766.9333519481715</v>
      </c>
      <c r="L162" s="9">
        <f t="shared" si="16"/>
        <v>233.00800055844513</v>
      </c>
      <c r="M162" s="9">
        <f t="shared" si="17"/>
        <v>7999.9413525066166</v>
      </c>
      <c r="N162" s="9">
        <f t="shared" si="19"/>
        <v>1599.9882705013233</v>
      </c>
      <c r="O162" s="9">
        <f t="shared" si="18"/>
        <v>9599.9296230079399</v>
      </c>
      <c r="P162" s="10">
        <f>'[1]Кількість приміщень'!C156</f>
        <v>91</v>
      </c>
      <c r="Q162" s="9">
        <f>'[1]вул. Шевченка, 26-А'!F29</f>
        <v>2399.9824057519854</v>
      </c>
      <c r="R162" s="9">
        <f>'[1]вул. Шевченка, 26-А'!G29</f>
        <v>26.3734330302416</v>
      </c>
    </row>
    <row r="163" spans="1:18">
      <c r="A163" s="5">
        <v>152</v>
      </c>
      <c r="B163" s="13" t="s">
        <v>174</v>
      </c>
      <c r="C163" s="7" t="str">
        <f>'[1]Повірка приладів (ок)'!C157</f>
        <v>СВТУ-11Т</v>
      </c>
      <c r="D163" s="8">
        <f>'[1]Повірка приладів (ок)'!E157</f>
        <v>65</v>
      </c>
      <c r="E163" s="9">
        <f>'[1]вул. Шевченка, 28.2'!F8</f>
        <v>114.82581531826197</v>
      </c>
      <c r="F163" s="9">
        <f>'[1]вул. Шевченка, 28.2'!F12</f>
        <v>2806.9000587769597</v>
      </c>
      <c r="G163" s="9">
        <f>'[1]вул. Шевченка, 28.2'!F13</f>
        <v>617.51801293093115</v>
      </c>
      <c r="H163" s="9">
        <f>'[1]вул. Шевченка, 28.2'!F15</f>
        <v>203.47750329088291</v>
      </c>
      <c r="I163" s="9">
        <f>'[1]вул. Шевченка, 28.2'!F16</f>
        <v>764.51250000000005</v>
      </c>
      <c r="J163" s="9">
        <f>'[1]вул. Шевченка, 28.2'!F17</f>
        <v>720.36003180377679</v>
      </c>
      <c r="K163" s="9">
        <f t="shared" si="15"/>
        <v>5227.5939221208127</v>
      </c>
      <c r="L163" s="9">
        <f t="shared" si="16"/>
        <v>156.82781766362439</v>
      </c>
      <c r="M163" s="9">
        <f t="shared" si="17"/>
        <v>5384.4217397844368</v>
      </c>
      <c r="N163" s="9">
        <f t="shared" si="19"/>
        <v>1076.8843479568868</v>
      </c>
      <c r="O163" s="9">
        <f t="shared" si="18"/>
        <v>6461.3060877413236</v>
      </c>
      <c r="P163" s="10">
        <f>'[1]Кількість приміщень'!C157</f>
        <v>58</v>
      </c>
      <c r="Q163" s="9">
        <f>'[1]вул. Шевченка, 28.2'!F29</f>
        <v>1615.3265219353309</v>
      </c>
      <c r="R163" s="9">
        <f>'[1]вул. Шевченка, 28.2'!G29</f>
        <v>27.850457274747086</v>
      </c>
    </row>
    <row r="164" spans="1:18">
      <c r="A164" s="5">
        <v>153</v>
      </c>
      <c r="B164" s="13" t="s">
        <v>175</v>
      </c>
      <c r="C164" s="7" t="str">
        <f>'[1]Повірка приладів (ок)'!C158</f>
        <v>СВТУ-11Т</v>
      </c>
      <c r="D164" s="8">
        <f>'[1]Повірка приладів (ок)'!E158</f>
        <v>50</v>
      </c>
      <c r="E164" s="9">
        <f>'[1]вул. Л.Українки, 2-Б'!F8</f>
        <v>63.352173968696263</v>
      </c>
      <c r="F164" s="9">
        <f>'[1]вул. Л.Українки, 2-Б'!F12</f>
        <v>1548.6345151872881</v>
      </c>
      <c r="G164" s="9">
        <f>'[1]вул. Л.Українки, 2-Б'!F13</f>
        <v>340.69959334120341</v>
      </c>
      <c r="H164" s="9">
        <f>'[1]вул. Л.Українки, 2-Б'!F15</f>
        <v>112.26345009152159</v>
      </c>
      <c r="I164" s="9">
        <f>'[1]вул. Л.Українки, 2-Б'!F16</f>
        <v>632.49</v>
      </c>
      <c r="J164" s="9">
        <f>'[1]вул. Л.Українки, 2-Б'!F17</f>
        <v>397.44001754691135</v>
      </c>
      <c r="K164" s="9">
        <f t="shared" si="15"/>
        <v>3094.8797501356207</v>
      </c>
      <c r="L164" s="9">
        <f t="shared" si="16"/>
        <v>92.846392504068618</v>
      </c>
      <c r="M164" s="9">
        <f t="shared" si="17"/>
        <v>3187.7261426396894</v>
      </c>
      <c r="N164" s="9">
        <f t="shared" si="19"/>
        <v>637.54522852793752</v>
      </c>
      <c r="O164" s="9">
        <f t="shared" si="18"/>
        <v>3825.271371167627</v>
      </c>
      <c r="P164" s="10">
        <f>'[1]Кількість приміщень'!C158</f>
        <v>32</v>
      </c>
      <c r="Q164" s="9">
        <f>'[1]вул. Л.Українки, 2-Б'!F29</f>
        <v>956.31784279190674</v>
      </c>
      <c r="R164" s="9">
        <f>'[1]вул. Л.Українки, 2-Б'!G29</f>
        <v>29.884932587247086</v>
      </c>
    </row>
    <row r="165" spans="1:18">
      <c r="A165" s="5">
        <v>154</v>
      </c>
      <c r="B165" s="13" t="s">
        <v>176</v>
      </c>
      <c r="C165" s="7" t="str">
        <f>'[1]Повірка приладів (ок)'!C159</f>
        <v>СВТУ-11Т</v>
      </c>
      <c r="D165" s="8">
        <f>'[1]Повірка приладів (ок)'!E159</f>
        <v>40</v>
      </c>
      <c r="E165" s="9">
        <f>'[1]вул. І.Франка, 15'!F8</f>
        <v>51.47364134956571</v>
      </c>
      <c r="F165" s="9">
        <f>'[1]вул. І.Франка, 15'!F12</f>
        <v>1258.2655435896716</v>
      </c>
      <c r="G165" s="9">
        <f>'[1]вул. І.Франка, 15'!F13</f>
        <v>276.81841958972774</v>
      </c>
      <c r="H165" s="9">
        <f>'[1]вул. І.Франка, 15'!F15</f>
        <v>91.214053199361302</v>
      </c>
      <c r="I165" s="9">
        <f>'[1]вул. І.Франка, 15'!F16</f>
        <v>632.49</v>
      </c>
      <c r="J165" s="9">
        <f>'[1]вул. І.Франка, 15'!F17</f>
        <v>322.9200142568655</v>
      </c>
      <c r="K165" s="9">
        <f t="shared" si="15"/>
        <v>2633.1816719851918</v>
      </c>
      <c r="L165" s="9">
        <f t="shared" si="16"/>
        <v>78.995450159555745</v>
      </c>
      <c r="M165" s="9">
        <f t="shared" si="17"/>
        <v>2712.1771221447475</v>
      </c>
      <c r="N165" s="9">
        <f t="shared" si="19"/>
        <v>542.43542442894932</v>
      </c>
      <c r="O165" s="9">
        <f t="shared" si="18"/>
        <v>3254.6125465736968</v>
      </c>
      <c r="P165" s="10">
        <f>'[1]Кількість приміщень'!C159</f>
        <v>26</v>
      </c>
      <c r="Q165" s="9">
        <f>'[1]вул. І.Франка, 15'!F29</f>
        <v>813.6531366434242</v>
      </c>
      <c r="R165" s="9">
        <f>'[1]вул. І.Франка, 15'!G29</f>
        <v>31.29435140936247</v>
      </c>
    </row>
    <row r="166" spans="1:18">
      <c r="A166" s="5">
        <v>155</v>
      </c>
      <c r="B166" s="13" t="s">
        <v>177</v>
      </c>
      <c r="C166" s="7" t="str">
        <f>'[1]Повірка приладів (ок)'!C160</f>
        <v>СВТУ-11</v>
      </c>
      <c r="D166" s="8">
        <f>'[1]Повірка приладів (ок)'!E160</f>
        <v>40</v>
      </c>
      <c r="E166" s="9">
        <f>'[1]вул. І.Франка, 21'!F8</f>
        <v>29.696331547826375</v>
      </c>
      <c r="F166" s="9">
        <f>'[1]вул. І.Франка, 21'!F12</f>
        <v>725.9224289940413</v>
      </c>
      <c r="G166" s="9">
        <f>'[1]вул. І.Франка, 21'!F13</f>
        <v>159.70293437868909</v>
      </c>
      <c r="H166" s="9">
        <f>'[1]вул. І.Франка, 21'!F15</f>
        <v>52.623492230400743</v>
      </c>
      <c r="I166" s="9">
        <f>'[1]вул. І.Франка, 21'!F16</f>
        <v>632.49</v>
      </c>
      <c r="J166" s="9">
        <f>'[1]вул. І.Франка, 21'!F17</f>
        <v>186.30000822511471</v>
      </c>
      <c r="K166" s="9">
        <f t="shared" si="15"/>
        <v>1786.7351953760722</v>
      </c>
      <c r="L166" s="9">
        <f t="shared" si="16"/>
        <v>53.60205586128216</v>
      </c>
      <c r="M166" s="9">
        <f t="shared" si="17"/>
        <v>1840.3372512373544</v>
      </c>
      <c r="N166" s="9">
        <f t="shared" si="19"/>
        <v>368.06745024747079</v>
      </c>
      <c r="O166" s="9">
        <f t="shared" si="18"/>
        <v>2208.4047014848252</v>
      </c>
      <c r="P166" s="10">
        <f>'[1]Кількість приміщень'!C160</f>
        <v>15</v>
      </c>
      <c r="Q166" s="9">
        <f>'[1]вул. І.Франка, 21'!F29</f>
        <v>552.1011753712063</v>
      </c>
      <c r="R166" s="9">
        <f>'[1]вул. І.Франка, 21'!G29</f>
        <v>36.806745024747087</v>
      </c>
    </row>
    <row r="167" spans="1:18">
      <c r="A167" s="5">
        <v>156</v>
      </c>
      <c r="B167" s="12" t="s">
        <v>178</v>
      </c>
      <c r="C167" s="7" t="str">
        <f>'[1]Повірка приладів (ок)'!C161</f>
        <v>АКВА-МВТ</v>
      </c>
      <c r="D167" s="8">
        <f>'[1]Повірка приладів (ок)'!E161</f>
        <v>50</v>
      </c>
      <c r="E167" s="9">
        <f>'[1]вул. Сагайдачного, 16-А'!F8</f>
        <v>35.635597857391652</v>
      </c>
      <c r="F167" s="9">
        <f>'[1]вул. Сагайдачного, 16-А'!F12</f>
        <v>871.10691479284958</v>
      </c>
      <c r="G167" s="9">
        <f>'[1]вул. Сагайдачного, 16-А'!F13</f>
        <v>191.6435212544269</v>
      </c>
      <c r="H167" s="9">
        <f>'[1]вул. Сагайдачного, 16-А'!F15</f>
        <v>63.148190676480901</v>
      </c>
      <c r="I167" s="9">
        <f>'[1]вул. Сагайдачного, 16-А'!F16</f>
        <v>500</v>
      </c>
      <c r="J167" s="9">
        <f>'[1]вул. Сагайдачного, 16-А'!F17</f>
        <v>223.56000987013763</v>
      </c>
      <c r="K167" s="9">
        <f t="shared" si="15"/>
        <v>1885.0942344512869</v>
      </c>
      <c r="L167" s="9">
        <f t="shared" si="16"/>
        <v>56.552827033538605</v>
      </c>
      <c r="M167" s="9">
        <f t="shared" si="17"/>
        <v>1941.6470614848254</v>
      </c>
      <c r="N167" s="9">
        <f t="shared" si="19"/>
        <v>388.32941229696507</v>
      </c>
      <c r="O167" s="9">
        <f t="shared" si="18"/>
        <v>2329.9764737817904</v>
      </c>
      <c r="P167" s="10">
        <f>'[1]Кількість приміщень'!C161</f>
        <v>18</v>
      </c>
      <c r="Q167" s="9">
        <f>'[1]вул. Сагайдачного, 16-А'!F29</f>
        <v>582.49411844544761</v>
      </c>
      <c r="R167" s="9">
        <f>'[1]вул. Сагайдачного, 16-А'!G29</f>
        <v>32.360784358080423</v>
      </c>
    </row>
    <row r="168" spans="1:18">
      <c r="A168" s="5">
        <v>157</v>
      </c>
      <c r="B168" s="12" t="s">
        <v>179</v>
      </c>
      <c r="C168" s="7" t="str">
        <f>'[1]Повірка приладів (ок)'!C162</f>
        <v>АКВА-МВТ</v>
      </c>
      <c r="D168" s="8">
        <f>'[1]Повірка приладів (ок)'!E162</f>
        <v>50</v>
      </c>
      <c r="E168" s="9">
        <f>#REF!</f>
        <v>39.595108730435165</v>
      </c>
      <c r="F168" s="9">
        <f>#REF!</f>
        <v>967.8965719920551</v>
      </c>
      <c r="G168" s="9">
        <f>#REF!</f>
        <v>212.93724583825212</v>
      </c>
      <c r="H168" s="9">
        <f>#REF!</f>
        <v>70.164656307201</v>
      </c>
      <c r="I168" s="9">
        <f>#REF!</f>
        <v>500</v>
      </c>
      <c r="J168" s="9">
        <f>#REF!</f>
        <v>248.40001096681962</v>
      </c>
      <c r="K168" s="9">
        <f t="shared" si="15"/>
        <v>2038.993593834763</v>
      </c>
      <c r="L168" s="9">
        <f t="shared" si="16"/>
        <v>61.169807815042887</v>
      </c>
      <c r="M168" s="9">
        <f t="shared" si="17"/>
        <v>2100.163401649806</v>
      </c>
      <c r="N168" s="9">
        <f t="shared" si="19"/>
        <v>420.03268032996129</v>
      </c>
      <c r="O168" s="9">
        <f t="shared" si="18"/>
        <v>2520.1960819797673</v>
      </c>
      <c r="P168" s="10">
        <f>'[1]Кількість приміщень'!C162</f>
        <v>20</v>
      </c>
      <c r="Q168" s="9">
        <f>#REF!</f>
        <v>630.04902049494183</v>
      </c>
      <c r="R168" s="9">
        <f>#REF!</f>
        <v>31.502451024747092</v>
      </c>
    </row>
    <row r="169" spans="1:18">
      <c r="A169" s="5">
        <v>158</v>
      </c>
      <c r="B169" s="13" t="s">
        <v>180</v>
      </c>
      <c r="C169" s="7" t="str">
        <f>'[1]Повірка приладів (ок)'!C163</f>
        <v>СВТУ-11</v>
      </c>
      <c r="D169" s="8">
        <f>'[1]Повірка приладів (ок)'!E163</f>
        <v>40</v>
      </c>
      <c r="E169" s="9">
        <f>#REF!</f>
        <v>37.615353293913408</v>
      </c>
      <c r="F169" s="9">
        <f>#REF!</f>
        <v>919.50174339245234</v>
      </c>
      <c r="G169" s="9">
        <f>#REF!</f>
        <v>202.29038354633951</v>
      </c>
      <c r="H169" s="9">
        <f>#REF!</f>
        <v>66.65642349184094</v>
      </c>
      <c r="I169" s="9">
        <f>#REF!</f>
        <v>632.49</v>
      </c>
      <c r="J169" s="9">
        <f>#REF!</f>
        <v>235.9800104184786</v>
      </c>
      <c r="K169" s="9">
        <f t="shared" si="15"/>
        <v>2094.533914143025</v>
      </c>
      <c r="L169" s="9">
        <f t="shared" si="16"/>
        <v>62.836017424290745</v>
      </c>
      <c r="M169" s="9">
        <f t="shared" si="17"/>
        <v>2157.3699315673157</v>
      </c>
      <c r="N169" s="9">
        <f t="shared" si="19"/>
        <v>431.47398631346323</v>
      </c>
      <c r="O169" s="9">
        <f t="shared" si="18"/>
        <v>2588.8439178807789</v>
      </c>
      <c r="P169" s="10">
        <f>'[1]Кількість приміщень'!C163</f>
        <v>19</v>
      </c>
      <c r="Q169" s="9">
        <f>#REF!</f>
        <v>647.21097947019473</v>
      </c>
      <c r="R169" s="9">
        <f>#REF!</f>
        <v>34.063735761589193</v>
      </c>
    </row>
    <row r="170" spans="1:18">
      <c r="A170" s="5">
        <v>159</v>
      </c>
      <c r="B170" s="13" t="s">
        <v>181</v>
      </c>
      <c r="C170" s="7" t="str">
        <f>'[1]Повірка приладів (ок)'!C164</f>
        <v>СВТУ-11</v>
      </c>
      <c r="D170" s="8">
        <f>'[1]Повірка приладів (ок)'!E164</f>
        <v>40</v>
      </c>
      <c r="E170" s="9">
        <f>#REF!</f>
        <v>31.676086984348132</v>
      </c>
      <c r="F170" s="9">
        <f>#REF!</f>
        <v>774.31725759364406</v>
      </c>
      <c r="G170" s="9">
        <f>#REF!</f>
        <v>170.34979667060171</v>
      </c>
      <c r="H170" s="9">
        <f>#REF!</f>
        <v>56.131725045760795</v>
      </c>
      <c r="I170" s="9">
        <f>#REF!</f>
        <v>632.49</v>
      </c>
      <c r="J170" s="9">
        <f>#REF!</f>
        <v>198.72000877345567</v>
      </c>
      <c r="K170" s="9">
        <f t="shared" si="15"/>
        <v>1863.6848750678103</v>
      </c>
      <c r="L170" s="9">
        <f t="shared" si="16"/>
        <v>55.910546252034308</v>
      </c>
      <c r="M170" s="9">
        <f t="shared" si="17"/>
        <v>1919.5954213198445</v>
      </c>
      <c r="N170" s="9">
        <f t="shared" si="19"/>
        <v>383.9190842639689</v>
      </c>
      <c r="O170" s="9">
        <f t="shared" si="18"/>
        <v>2303.5145055838134</v>
      </c>
      <c r="P170" s="10">
        <f>'[1]Кількість приміщень'!C164</f>
        <v>16</v>
      </c>
      <c r="Q170" s="9">
        <f>#REF!</f>
        <v>575.87862639595335</v>
      </c>
      <c r="R170" s="9">
        <f>#REF!</f>
        <v>35.992414149747084</v>
      </c>
    </row>
    <row r="171" spans="1:18">
      <c r="A171" s="5">
        <v>160</v>
      </c>
      <c r="B171" s="13" t="s">
        <v>182</v>
      </c>
      <c r="C171" s="7" t="str">
        <f>'[1]Повірка приладів (ок)'!C165</f>
        <v>СВТУ-11Т</v>
      </c>
      <c r="D171" s="8">
        <f>'[1]Повірка приладів (ок)'!E165</f>
        <v>40</v>
      </c>
      <c r="E171" s="9">
        <f>#REF!</f>
        <v>25.736820674782855</v>
      </c>
      <c r="F171" s="9">
        <f>#REF!</f>
        <v>629.13277179483578</v>
      </c>
      <c r="G171" s="9">
        <f>#REF!</f>
        <v>138.40920979486387</v>
      </c>
      <c r="H171" s="9">
        <f>#REF!</f>
        <v>45.607026599680651</v>
      </c>
      <c r="I171" s="9">
        <f>#REF!</f>
        <v>632.49</v>
      </c>
      <c r="J171" s="9">
        <f>#REF!</f>
        <v>161.46000712843275</v>
      </c>
      <c r="K171" s="9">
        <f t="shared" si="15"/>
        <v>1632.835835992596</v>
      </c>
      <c r="L171" s="9">
        <f t="shared" si="16"/>
        <v>48.985075079777879</v>
      </c>
      <c r="M171" s="9">
        <f t="shared" si="17"/>
        <v>1681.820911072374</v>
      </c>
      <c r="N171" s="9">
        <f t="shared" si="19"/>
        <v>336.36418221447479</v>
      </c>
      <c r="O171" s="9">
        <f t="shared" si="18"/>
        <v>2018.1850932868488</v>
      </c>
      <c r="P171" s="10">
        <f>'[1]Кількість приміщень'!C165</f>
        <v>13</v>
      </c>
      <c r="Q171" s="9">
        <f>#REF!</f>
        <v>504.54627332171219</v>
      </c>
      <c r="R171" s="9">
        <f>#REF!</f>
        <v>38.81125179397786</v>
      </c>
    </row>
    <row r="172" spans="1:18">
      <c r="A172" s="5">
        <v>161</v>
      </c>
      <c r="B172" s="13" t="s">
        <v>183</v>
      </c>
      <c r="C172" s="7" t="str">
        <f>'[1]Повірка приладів (ок)'!C166</f>
        <v>СВТУ-11Т</v>
      </c>
      <c r="D172" s="8">
        <f>'[1]Повірка приладів (ок)'!E166</f>
        <v>40</v>
      </c>
      <c r="E172" s="9">
        <f>#REF!</f>
        <v>25.736820674782855</v>
      </c>
      <c r="F172" s="9">
        <f>#REF!</f>
        <v>629.13277179483578</v>
      </c>
      <c r="G172" s="9">
        <f>#REF!</f>
        <v>138.40920979486387</v>
      </c>
      <c r="H172" s="9">
        <f>#REF!</f>
        <v>45.607026599680651</v>
      </c>
      <c r="I172" s="9">
        <f>#REF!</f>
        <v>632.49</v>
      </c>
      <c r="J172" s="9">
        <f>#REF!</f>
        <v>161.46000712843275</v>
      </c>
      <c r="K172" s="9">
        <f t="shared" si="15"/>
        <v>1632.835835992596</v>
      </c>
      <c r="L172" s="9">
        <f t="shared" si="16"/>
        <v>48.985075079777879</v>
      </c>
      <c r="M172" s="9">
        <f t="shared" si="17"/>
        <v>1681.820911072374</v>
      </c>
      <c r="N172" s="9">
        <f t="shared" si="19"/>
        <v>336.36418221447479</v>
      </c>
      <c r="O172" s="9">
        <f t="shared" si="18"/>
        <v>2018.1850932868488</v>
      </c>
      <c r="P172" s="10">
        <f>'[1]Кількість приміщень'!C166</f>
        <v>13</v>
      </c>
      <c r="Q172" s="9">
        <f>#REF!</f>
        <v>504.54627332171219</v>
      </c>
      <c r="R172" s="9">
        <f>#REF!</f>
        <v>38.81125179397786</v>
      </c>
    </row>
    <row r="173" spans="1:18">
      <c r="A173" s="5">
        <v>162</v>
      </c>
      <c r="B173" s="13" t="s">
        <v>184</v>
      </c>
      <c r="C173" s="7" t="str">
        <f>'[1]Повірка приладів (ок)'!C167</f>
        <v>СВТУ-11Т</v>
      </c>
      <c r="D173" s="8">
        <f>'[1]Повірка приладів (ок)'!E167</f>
        <v>40</v>
      </c>
      <c r="E173" s="9">
        <f>#REF!</f>
        <v>29.696331547826375</v>
      </c>
      <c r="F173" s="9">
        <f>#REF!</f>
        <v>725.9224289940413</v>
      </c>
      <c r="G173" s="9">
        <f>#REF!</f>
        <v>159.70293437868909</v>
      </c>
      <c r="H173" s="9">
        <f>#REF!</f>
        <v>52.623492230400743</v>
      </c>
      <c r="I173" s="9">
        <f>#REF!</f>
        <v>632.49</v>
      </c>
      <c r="J173" s="9">
        <f>#REF!</f>
        <v>186.30000822511471</v>
      </c>
      <c r="K173" s="9">
        <f t="shared" si="15"/>
        <v>1786.7351953760722</v>
      </c>
      <c r="L173" s="9">
        <f t="shared" si="16"/>
        <v>53.60205586128216</v>
      </c>
      <c r="M173" s="9">
        <f t="shared" si="17"/>
        <v>1840.3372512373544</v>
      </c>
      <c r="N173" s="9">
        <f t="shared" si="19"/>
        <v>368.06745024747079</v>
      </c>
      <c r="O173" s="9">
        <f t="shared" si="18"/>
        <v>2208.4047014848252</v>
      </c>
      <c r="P173" s="10">
        <f>'[1]Кількість приміщень'!C167</f>
        <v>15</v>
      </c>
      <c r="Q173" s="9">
        <f>#REF!</f>
        <v>552.1011753712063</v>
      </c>
      <c r="R173" s="9">
        <f>#REF!</f>
        <v>36.806745024747087</v>
      </c>
    </row>
    <row r="174" spans="1:18">
      <c r="A174" s="5">
        <v>163</v>
      </c>
      <c r="B174" s="13" t="s">
        <v>185</v>
      </c>
      <c r="C174" s="7" t="str">
        <f>'[1]Повірка приладів (ок)'!C168</f>
        <v>СВТУ-11Т</v>
      </c>
      <c r="D174" s="8">
        <f>'[1]Повірка приладів (ок)'!E168</f>
        <v>40</v>
      </c>
      <c r="E174" s="9">
        <f>#REF!</f>
        <v>17.817798928695826</v>
      </c>
      <c r="F174" s="9">
        <f>#REF!</f>
        <v>435.55345739642479</v>
      </c>
      <c r="G174" s="9">
        <f>#REF!</f>
        <v>95.82176062721345</v>
      </c>
      <c r="H174" s="9">
        <f>#REF!</f>
        <v>31.574095338240451</v>
      </c>
      <c r="I174" s="9">
        <f>#REF!</f>
        <v>632.49</v>
      </c>
      <c r="J174" s="9">
        <f>#REF!</f>
        <v>111.78000493506882</v>
      </c>
      <c r="K174" s="9">
        <f t="shared" si="15"/>
        <v>1325.0371172256434</v>
      </c>
      <c r="L174" s="9">
        <f t="shared" si="16"/>
        <v>39.751113516769301</v>
      </c>
      <c r="M174" s="9">
        <f t="shared" si="17"/>
        <v>1364.7882307424127</v>
      </c>
      <c r="N174" s="9">
        <f t="shared" si="19"/>
        <v>272.95764614848258</v>
      </c>
      <c r="O174" s="9">
        <f t="shared" si="18"/>
        <v>1637.7458768908953</v>
      </c>
      <c r="P174" s="10">
        <f>'[1]Кількість приміщень'!C168</f>
        <v>9</v>
      </c>
      <c r="Q174" s="9">
        <f>#REF!</f>
        <v>409.43646922272376</v>
      </c>
      <c r="R174" s="9">
        <f>#REF!</f>
        <v>45.492941024747083</v>
      </c>
    </row>
    <row r="175" spans="1:18">
      <c r="A175" s="5">
        <v>164</v>
      </c>
      <c r="B175" s="13" t="s">
        <v>186</v>
      </c>
      <c r="C175" s="7" t="str">
        <f>'[1]Повірка приладів (ок)'!C169</f>
        <v>СВТУ-11Т</v>
      </c>
      <c r="D175" s="8">
        <f>'[1]Повірка приладів (ок)'!E169</f>
        <v>50</v>
      </c>
      <c r="E175" s="9">
        <f>#REF!</f>
        <v>47.514130476522197</v>
      </c>
      <c r="F175" s="9">
        <f>#REF!</f>
        <v>1161.4758863904663</v>
      </c>
      <c r="G175" s="9">
        <f>#REF!</f>
        <v>255.52469500590257</v>
      </c>
      <c r="H175" s="9">
        <f>#REF!</f>
        <v>84.197587568641197</v>
      </c>
      <c r="I175" s="9">
        <f>#REF!</f>
        <v>632.49</v>
      </c>
      <c r="J175" s="9">
        <f>#REF!</f>
        <v>298.08001316018351</v>
      </c>
      <c r="K175" s="9">
        <f t="shared" si="15"/>
        <v>2479.2823126017156</v>
      </c>
      <c r="L175" s="9">
        <f t="shared" si="16"/>
        <v>74.378469378051463</v>
      </c>
      <c r="M175" s="9">
        <f t="shared" si="17"/>
        <v>2553.6607819797669</v>
      </c>
      <c r="N175" s="9">
        <f t="shared" si="19"/>
        <v>510.7321563959531</v>
      </c>
      <c r="O175" s="9">
        <f t="shared" si="18"/>
        <v>3064.39293837572</v>
      </c>
      <c r="P175" s="10">
        <f>'[1]Кількість приміщень'!C169</f>
        <v>24</v>
      </c>
      <c r="Q175" s="9">
        <f>#REF!</f>
        <v>766.09823459393021</v>
      </c>
      <c r="R175" s="9">
        <f>#REF!</f>
        <v>31.920759774747093</v>
      </c>
    </row>
    <row r="176" spans="1:18">
      <c r="A176" s="5">
        <v>165</v>
      </c>
      <c r="B176" s="13" t="s">
        <v>187</v>
      </c>
      <c r="C176" s="7" t="str">
        <f>'[1]Повірка приладів (ок)'!C170</f>
        <v>СВТУ-11Т</v>
      </c>
      <c r="D176" s="8">
        <f>'[1]Повірка приладів (ок)'!E170</f>
        <v>50</v>
      </c>
      <c r="E176" s="9">
        <f>#REF!</f>
        <v>45.534375040000441</v>
      </c>
      <c r="F176" s="9">
        <f>#REF!</f>
        <v>1113.0810577908633</v>
      </c>
      <c r="G176" s="9">
        <f>#REF!</f>
        <v>244.87783271398993</v>
      </c>
      <c r="H176" s="9">
        <f>#REF!</f>
        <v>80.689354753281137</v>
      </c>
      <c r="I176" s="9">
        <f>#REF!</f>
        <v>632.49</v>
      </c>
      <c r="J176" s="9">
        <f>#REF!</f>
        <v>285.66001261184255</v>
      </c>
      <c r="K176" s="9">
        <f t="shared" si="15"/>
        <v>2402.3326329099768</v>
      </c>
      <c r="L176" s="9">
        <f t="shared" si="16"/>
        <v>72.069978987299308</v>
      </c>
      <c r="M176" s="9">
        <f t="shared" si="17"/>
        <v>2474.4026118972761</v>
      </c>
      <c r="N176" s="9">
        <f t="shared" si="19"/>
        <v>494.88052237945521</v>
      </c>
      <c r="O176" s="9">
        <f t="shared" si="18"/>
        <v>2969.2831342767313</v>
      </c>
      <c r="P176" s="10">
        <f>'[1]Кількість приміщень'!C170</f>
        <v>23</v>
      </c>
      <c r="Q176" s="9">
        <f>#REF!</f>
        <v>742.32078356918282</v>
      </c>
      <c r="R176" s="9">
        <f>#REF!</f>
        <v>32.274816676920992</v>
      </c>
    </row>
    <row r="177" spans="1:18">
      <c r="A177" s="5">
        <v>166</v>
      </c>
      <c r="B177" s="13" t="s">
        <v>188</v>
      </c>
      <c r="C177" s="7" t="str">
        <f>'[1]Повірка приладів (ок)'!C171</f>
        <v>СВТУ-11Т</v>
      </c>
      <c r="D177" s="8">
        <f>'[1]Повірка приладів (ок)'!E171</f>
        <v>50</v>
      </c>
      <c r="E177" s="9">
        <f>#REF!</f>
        <v>37.615353293913408</v>
      </c>
      <c r="F177" s="9">
        <f>#REF!</f>
        <v>919.50174339245234</v>
      </c>
      <c r="G177" s="9">
        <f>#REF!</f>
        <v>202.29038354633951</v>
      </c>
      <c r="H177" s="9">
        <f>#REF!</f>
        <v>66.65642349184094</v>
      </c>
      <c r="I177" s="9">
        <f>#REF!</f>
        <v>632.49</v>
      </c>
      <c r="J177" s="9">
        <f>#REF!</f>
        <v>235.9800104184786</v>
      </c>
      <c r="K177" s="9">
        <f t="shared" si="15"/>
        <v>2094.533914143025</v>
      </c>
      <c r="L177" s="9">
        <f t="shared" si="16"/>
        <v>62.836017424290745</v>
      </c>
      <c r="M177" s="9">
        <f t="shared" si="17"/>
        <v>2157.3699315673157</v>
      </c>
      <c r="N177" s="9">
        <f t="shared" si="19"/>
        <v>431.47398631346323</v>
      </c>
      <c r="O177" s="9">
        <f t="shared" si="18"/>
        <v>2588.8439178807789</v>
      </c>
      <c r="P177" s="10">
        <f>'[1]Кількість приміщень'!C171</f>
        <v>19</v>
      </c>
      <c r="Q177" s="9">
        <f>#REF!</f>
        <v>647.21097947019473</v>
      </c>
      <c r="R177" s="9">
        <f>#REF!</f>
        <v>34.063735761589193</v>
      </c>
    </row>
    <row r="178" spans="1:18">
      <c r="A178" s="5">
        <v>167</v>
      </c>
      <c r="B178" s="13" t="s">
        <v>189</v>
      </c>
      <c r="C178" s="7" t="str">
        <f>'[1]Повірка приладів (ок)'!C172</f>
        <v>СВТУ-11Т</v>
      </c>
      <c r="D178" s="8">
        <f>'[1]Повірка приладів (ок)'!E172</f>
        <v>50</v>
      </c>
      <c r="E178" s="9">
        <f>#REF!</f>
        <v>45.534375040000441</v>
      </c>
      <c r="F178" s="9">
        <f>#REF!</f>
        <v>1113.0810577908633</v>
      </c>
      <c r="G178" s="9">
        <f>#REF!</f>
        <v>244.87783271398993</v>
      </c>
      <c r="H178" s="9">
        <f>#REF!</f>
        <v>80.689354753281137</v>
      </c>
      <c r="I178" s="9">
        <f>#REF!</f>
        <v>632.49</v>
      </c>
      <c r="J178" s="9">
        <f>#REF!</f>
        <v>285.66001261184255</v>
      </c>
      <c r="K178" s="9">
        <f t="shared" si="15"/>
        <v>2402.3326329099768</v>
      </c>
      <c r="L178" s="9">
        <f t="shared" si="16"/>
        <v>72.069978987299308</v>
      </c>
      <c r="M178" s="9">
        <f t="shared" si="17"/>
        <v>2474.4026118972761</v>
      </c>
      <c r="N178" s="9">
        <f t="shared" si="19"/>
        <v>494.88052237945521</v>
      </c>
      <c r="O178" s="9">
        <f t="shared" si="18"/>
        <v>2969.2831342767313</v>
      </c>
      <c r="P178" s="10">
        <f>'[1]Кількість приміщень'!C172</f>
        <v>23</v>
      </c>
      <c r="Q178" s="9">
        <f>#REF!</f>
        <v>742.32078356918282</v>
      </c>
      <c r="R178" s="9">
        <f>#REF!</f>
        <v>32.274816676920992</v>
      </c>
    </row>
    <row r="179" spans="1:18">
      <c r="A179" s="5">
        <v>168</v>
      </c>
      <c r="B179" s="13" t="s">
        <v>190</v>
      </c>
      <c r="C179" s="7" t="str">
        <f>'[1]Повірка приладів (ок)'!C173</f>
        <v>СВТУ-11Т</v>
      </c>
      <c r="D179" s="8">
        <f>'[1]Повірка приладів (ок)'!E173</f>
        <v>50</v>
      </c>
      <c r="E179" s="9">
        <f>#REF!</f>
        <v>47.514130476522197</v>
      </c>
      <c r="F179" s="9">
        <f>#REF!</f>
        <v>1161.4758863904663</v>
      </c>
      <c r="G179" s="9">
        <f>#REF!</f>
        <v>255.52469500590257</v>
      </c>
      <c r="H179" s="9">
        <f>#REF!</f>
        <v>84.197587568641197</v>
      </c>
      <c r="I179" s="9">
        <f>#REF!</f>
        <v>632.49</v>
      </c>
      <c r="J179" s="9">
        <f>#REF!</f>
        <v>298.08001316018351</v>
      </c>
      <c r="K179" s="9">
        <f t="shared" si="15"/>
        <v>2479.2823126017156</v>
      </c>
      <c r="L179" s="9">
        <f t="shared" si="16"/>
        <v>74.378469378051463</v>
      </c>
      <c r="M179" s="9">
        <f t="shared" si="17"/>
        <v>2553.6607819797669</v>
      </c>
      <c r="N179" s="9">
        <f t="shared" si="19"/>
        <v>510.7321563959531</v>
      </c>
      <c r="O179" s="9">
        <f t="shared" si="18"/>
        <v>3064.39293837572</v>
      </c>
      <c r="P179" s="10">
        <f>'[1]Кількість приміщень'!C173</f>
        <v>24</v>
      </c>
      <c r="Q179" s="9">
        <f>#REF!</f>
        <v>766.09823459393021</v>
      </c>
      <c r="R179" s="9">
        <f>#REF!</f>
        <v>31.920759774747093</v>
      </c>
    </row>
    <row r="180" spans="1:18">
      <c r="A180" s="5">
        <v>169</v>
      </c>
      <c r="B180" s="13" t="s">
        <v>191</v>
      </c>
      <c r="C180" s="7" t="str">
        <f>'[1]Повірка приладів (ок)'!C174</f>
        <v>СВТУ-11Т RP</v>
      </c>
      <c r="D180" s="8">
        <f>'[1]Повірка приладів (ок)'!E174</f>
        <v>20</v>
      </c>
      <c r="E180" s="9">
        <f>#REF!</f>
        <v>23.757065238261099</v>
      </c>
      <c r="F180" s="9">
        <f>#REF!</f>
        <v>580.73794319523313</v>
      </c>
      <c r="G180" s="9">
        <f>#REF!</f>
        <v>127.76234750295129</v>
      </c>
      <c r="H180" s="9">
        <f>#REF!</f>
        <v>42.098793784320598</v>
      </c>
      <c r="I180" s="9">
        <f>#REF!</f>
        <v>1265</v>
      </c>
      <c r="J180" s="9">
        <f>#REF!</f>
        <v>149.04000658009176</v>
      </c>
      <c r="K180" s="9">
        <f t="shared" si="15"/>
        <v>2188.3961563008579</v>
      </c>
      <c r="L180" s="9">
        <f t="shared" si="16"/>
        <v>65.651884689025735</v>
      </c>
      <c r="M180" s="9">
        <f t="shared" si="17"/>
        <v>2254.0480409898837</v>
      </c>
      <c r="N180" s="9">
        <f t="shared" si="19"/>
        <v>450.80960819797656</v>
      </c>
      <c r="O180" s="9">
        <f t="shared" si="18"/>
        <v>2704.8576491878603</v>
      </c>
      <c r="P180" s="10">
        <f>'[1]Кількість приміщень'!C174</f>
        <v>12</v>
      </c>
      <c r="Q180" s="9">
        <f>#REF!</f>
        <v>676.21441229696507</v>
      </c>
      <c r="R180" s="9">
        <f>#REF!</f>
        <v>56.351201024747091</v>
      </c>
    </row>
    <row r="181" spans="1:18">
      <c r="A181" s="5">
        <v>170</v>
      </c>
      <c r="B181" s="13" t="s">
        <v>192</v>
      </c>
      <c r="C181" s="7" t="str">
        <f>'[1]Повірка приладів (ок)'!C175</f>
        <v>СВТУ-11Т RP</v>
      </c>
      <c r="D181" s="8">
        <f>'[1]Повірка приладів (ок)'!E175</f>
        <v>20</v>
      </c>
      <c r="E181" s="9">
        <f>#REF!</f>
        <v>7.9190217460870329</v>
      </c>
      <c r="F181" s="9">
        <f>#REF!</f>
        <v>193.57931439841101</v>
      </c>
      <c r="G181" s="9">
        <f>#REF!</f>
        <v>42.587449167650426</v>
      </c>
      <c r="H181" s="9">
        <f>#REF!</f>
        <v>14.032931261440199</v>
      </c>
      <c r="I181" s="9">
        <f>#REF!</f>
        <v>632.49</v>
      </c>
      <c r="J181" s="9">
        <f>#REF!</f>
        <v>49.680002193363919</v>
      </c>
      <c r="K181" s="9">
        <f t="shared" si="15"/>
        <v>940.28871876695257</v>
      </c>
      <c r="L181" s="9">
        <f t="shared" si="16"/>
        <v>28.208661563008576</v>
      </c>
      <c r="M181" s="9">
        <f t="shared" si="17"/>
        <v>968.49738032996117</v>
      </c>
      <c r="N181" s="9">
        <f t="shared" si="19"/>
        <v>193.69947606599214</v>
      </c>
      <c r="O181" s="9">
        <f t="shared" si="18"/>
        <v>1162.1968563959533</v>
      </c>
      <c r="P181" s="10">
        <f>'[1]Кількість приміщень'!C175</f>
        <v>4</v>
      </c>
      <c r="Q181" s="9">
        <f>#REF!</f>
        <v>290.54921409898833</v>
      </c>
      <c r="R181" s="9">
        <f>#REF!</f>
        <v>72.637303524747082</v>
      </c>
    </row>
    <row r="182" spans="1:18">
      <c r="A182" s="5">
        <v>171</v>
      </c>
      <c r="B182" s="13" t="s">
        <v>193</v>
      </c>
      <c r="C182" s="7" t="str">
        <f>'[1]Повірка приладів (ок)'!C176</f>
        <v>СВТУ-10М RP</v>
      </c>
      <c r="D182" s="8">
        <f>'[1]Повірка приладів (ок)'!E176</f>
        <v>32</v>
      </c>
      <c r="E182" s="9">
        <f>#REF!</f>
        <v>23.757065238261099</v>
      </c>
      <c r="F182" s="9">
        <f>#REF!</f>
        <v>580.73794319523313</v>
      </c>
      <c r="G182" s="9">
        <f>#REF!</f>
        <v>127.76234750295129</v>
      </c>
      <c r="H182" s="9">
        <f>#REF!</f>
        <v>42.098793784320598</v>
      </c>
      <c r="I182" s="9">
        <f>#REF!</f>
        <v>632.49</v>
      </c>
      <c r="J182" s="9">
        <f>#REF!</f>
        <v>149.04000658009176</v>
      </c>
      <c r="K182" s="9">
        <f t="shared" si="15"/>
        <v>1555.8861563008579</v>
      </c>
      <c r="L182" s="9">
        <f t="shared" si="16"/>
        <v>46.676584689025738</v>
      </c>
      <c r="M182" s="9">
        <f t="shared" si="17"/>
        <v>1602.5627409898837</v>
      </c>
      <c r="N182" s="9">
        <f t="shared" si="19"/>
        <v>320.51254819797668</v>
      </c>
      <c r="O182" s="9">
        <f t="shared" si="18"/>
        <v>1923.0752891878603</v>
      </c>
      <c r="P182" s="10">
        <f>'[1]Кількість приміщень'!C176</f>
        <v>12</v>
      </c>
      <c r="Q182" s="9">
        <f>#REF!</f>
        <v>480.76882229696514</v>
      </c>
      <c r="R182" s="9">
        <f>#REF!</f>
        <v>40.064068524747093</v>
      </c>
    </row>
    <row r="183" spans="1:18">
      <c r="A183" s="5">
        <v>172</v>
      </c>
      <c r="B183" s="13" t="s">
        <v>194</v>
      </c>
      <c r="C183" s="7" t="str">
        <f>'[1]Повірка приладів (ок)'!C177</f>
        <v>СВТУ-10М RP</v>
      </c>
      <c r="D183" s="8">
        <f>'[1]Повірка приладів (ок)'!E177</f>
        <v>32</v>
      </c>
      <c r="E183" s="9">
        <f>#REF!</f>
        <v>25.736820674782855</v>
      </c>
      <c r="F183" s="9">
        <f>#REF!</f>
        <v>629.13277179483578</v>
      </c>
      <c r="G183" s="9">
        <f>#REF!</f>
        <v>138.40920979486387</v>
      </c>
      <c r="H183" s="9">
        <f>#REF!</f>
        <v>45.607026599680651</v>
      </c>
      <c r="I183" s="9">
        <f>#REF!</f>
        <v>632.49</v>
      </c>
      <c r="J183" s="9">
        <f>#REF!</f>
        <v>161.46000712843275</v>
      </c>
      <c r="K183" s="9">
        <f t="shared" si="15"/>
        <v>1632.835835992596</v>
      </c>
      <c r="L183" s="9">
        <f t="shared" si="16"/>
        <v>48.985075079777879</v>
      </c>
      <c r="M183" s="9">
        <f t="shared" si="17"/>
        <v>1681.820911072374</v>
      </c>
      <c r="N183" s="9">
        <f t="shared" si="19"/>
        <v>336.36418221447479</v>
      </c>
      <c r="O183" s="9">
        <f t="shared" si="18"/>
        <v>2018.1850932868488</v>
      </c>
      <c r="P183" s="10">
        <f>'[1]Кількість приміщень'!C177</f>
        <v>13</v>
      </c>
      <c r="Q183" s="9">
        <f>#REF!</f>
        <v>504.54627332171219</v>
      </c>
      <c r="R183" s="9">
        <f>#REF!</f>
        <v>38.81125179397786</v>
      </c>
    </row>
    <row r="184" spans="1:18">
      <c r="A184" s="5">
        <v>173</v>
      </c>
      <c r="B184" s="13" t="s">
        <v>195</v>
      </c>
      <c r="C184" s="7" t="str">
        <f>'[1]Повірка приладів (ок)'!C178</f>
        <v>СВТУ-11Т</v>
      </c>
      <c r="D184" s="8">
        <f>'[1]Повірка приладів (ок)'!E178</f>
        <v>25</v>
      </c>
      <c r="E184" s="9">
        <f>#REF!</f>
        <v>15.838043492174066</v>
      </c>
      <c r="F184" s="9">
        <f>#REF!</f>
        <v>387.15862879682203</v>
      </c>
      <c r="G184" s="9">
        <f>#REF!</f>
        <v>85.174898335300853</v>
      </c>
      <c r="H184" s="9">
        <f>#REF!</f>
        <v>28.065862522880398</v>
      </c>
      <c r="I184" s="9">
        <f>#REF!</f>
        <v>632.49</v>
      </c>
      <c r="J184" s="9">
        <f>#REF!</f>
        <v>99.360004386727837</v>
      </c>
      <c r="K184" s="9">
        <f t="shared" si="15"/>
        <v>1248.0874375339049</v>
      </c>
      <c r="L184" s="9">
        <f t="shared" si="16"/>
        <v>37.442623126017146</v>
      </c>
      <c r="M184" s="9">
        <f t="shared" si="17"/>
        <v>1285.5300606599221</v>
      </c>
      <c r="N184" s="9">
        <f t="shared" si="19"/>
        <v>257.10601213198447</v>
      </c>
      <c r="O184" s="9">
        <f t="shared" si="18"/>
        <v>1542.6360727919066</v>
      </c>
      <c r="P184" s="10">
        <f>'[1]Кількість приміщень'!C178</f>
        <v>8</v>
      </c>
      <c r="Q184" s="9">
        <f>#REF!</f>
        <v>385.65901819797659</v>
      </c>
      <c r="R184" s="9">
        <f>#REF!</f>
        <v>48.207377274747074</v>
      </c>
    </row>
    <row r="185" spans="1:18">
      <c r="A185" s="5">
        <v>174</v>
      </c>
      <c r="B185" s="13" t="s">
        <v>196</v>
      </c>
      <c r="C185" s="7" t="str">
        <f>'[1]Повірка приладів (ок)'!C179</f>
        <v>СВТУ-11Т</v>
      </c>
      <c r="D185" s="8">
        <f>'[1]Повірка приладів (ок)'!E179</f>
        <v>25</v>
      </c>
      <c r="E185" s="9">
        <f>#REF!</f>
        <v>15.838043492174066</v>
      </c>
      <c r="F185" s="9">
        <f>#REF!</f>
        <v>387.15862879682203</v>
      </c>
      <c r="G185" s="9">
        <f>#REF!</f>
        <v>85.174898335300853</v>
      </c>
      <c r="H185" s="9">
        <f>#REF!</f>
        <v>28.065862522880398</v>
      </c>
      <c r="I185" s="9">
        <f>#REF!</f>
        <v>632.49</v>
      </c>
      <c r="J185" s="9">
        <f>#REF!</f>
        <v>99.360004386727837</v>
      </c>
      <c r="K185" s="9">
        <f t="shared" si="15"/>
        <v>1248.0874375339049</v>
      </c>
      <c r="L185" s="9">
        <f t="shared" si="16"/>
        <v>37.442623126017146</v>
      </c>
      <c r="M185" s="9">
        <f t="shared" si="17"/>
        <v>1285.5300606599221</v>
      </c>
      <c r="N185" s="9">
        <f t="shared" si="19"/>
        <v>257.10601213198447</v>
      </c>
      <c r="O185" s="9">
        <f t="shared" si="18"/>
        <v>1542.6360727919066</v>
      </c>
      <c r="P185" s="10">
        <f>'[1]Кількість приміщень'!C179</f>
        <v>8</v>
      </c>
      <c r="Q185" s="9">
        <f>#REF!</f>
        <v>385.65901819797659</v>
      </c>
      <c r="R185" s="9">
        <f>#REF!</f>
        <v>48.207377274747074</v>
      </c>
    </row>
    <row r="186" spans="1:18">
      <c r="A186" s="5">
        <v>175</v>
      </c>
      <c r="B186" s="13" t="s">
        <v>197</v>
      </c>
      <c r="C186" s="7" t="str">
        <f>'[1]Повірка приладів (ок)'!C180</f>
        <v>СВТУ-11Т</v>
      </c>
      <c r="D186" s="8">
        <f>'[1]Повірка приладів (ок)'!E180</f>
        <v>32</v>
      </c>
      <c r="E186" s="9">
        <f>#REF!</f>
        <v>39.595108730435165</v>
      </c>
      <c r="F186" s="9">
        <f>#REF!</f>
        <v>967.8965719920551</v>
      </c>
      <c r="G186" s="9">
        <f>#REF!</f>
        <v>212.93724583825212</v>
      </c>
      <c r="H186" s="9">
        <f>#REF!</f>
        <v>70.164656307201</v>
      </c>
      <c r="I186" s="9">
        <f>#REF!</f>
        <v>632.49</v>
      </c>
      <c r="J186" s="9">
        <f>#REF!</f>
        <v>248.40001096681962</v>
      </c>
      <c r="K186" s="9">
        <f t="shared" si="15"/>
        <v>2171.4835938347633</v>
      </c>
      <c r="L186" s="9">
        <f t="shared" si="16"/>
        <v>65.1445078150429</v>
      </c>
      <c r="M186" s="9">
        <f t="shared" si="17"/>
        <v>2236.628101649806</v>
      </c>
      <c r="N186" s="9">
        <f t="shared" si="19"/>
        <v>447.32562032996111</v>
      </c>
      <c r="O186" s="9">
        <f t="shared" si="18"/>
        <v>2683.9537219797671</v>
      </c>
      <c r="P186" s="10">
        <f>'[1]Кількість приміщень'!C180</f>
        <v>20</v>
      </c>
      <c r="Q186" s="9">
        <f>#REF!</f>
        <v>670.98843049494167</v>
      </c>
      <c r="R186" s="9">
        <f>#REF!</f>
        <v>33.549421524747082</v>
      </c>
    </row>
    <row r="187" spans="1:18">
      <c r="A187" s="5">
        <v>176</v>
      </c>
      <c r="B187" s="13" t="s">
        <v>198</v>
      </c>
      <c r="C187" s="7" t="str">
        <f>'[1]Повірка приладів (ок)'!C181</f>
        <v>СВТУ-10М RP</v>
      </c>
      <c r="D187" s="8">
        <f>'[1]Повірка приладів (ок)'!E181</f>
        <v>25</v>
      </c>
      <c r="E187" s="9">
        <f>#REF!</f>
        <v>11.878532619130549</v>
      </c>
      <c r="F187" s="9">
        <f>#REF!</f>
        <v>290.36897159761656</v>
      </c>
      <c r="G187" s="9">
        <f>#REF!</f>
        <v>63.881173751475643</v>
      </c>
      <c r="H187" s="9">
        <f>#REF!</f>
        <v>21.049396892160299</v>
      </c>
      <c r="I187" s="9">
        <f>#REF!</f>
        <v>632.49</v>
      </c>
      <c r="J187" s="9">
        <f>#REF!</f>
        <v>74.520003290045878</v>
      </c>
      <c r="K187" s="9">
        <f t="shared" si="15"/>
        <v>1094.188078150429</v>
      </c>
      <c r="L187" s="9">
        <f t="shared" si="16"/>
        <v>32.825642344512865</v>
      </c>
      <c r="M187" s="9">
        <f t="shared" si="17"/>
        <v>1127.0137204949419</v>
      </c>
      <c r="N187" s="9">
        <f t="shared" si="19"/>
        <v>225.40274409898825</v>
      </c>
      <c r="O187" s="9">
        <f t="shared" si="18"/>
        <v>1352.4164645939302</v>
      </c>
      <c r="P187" s="10">
        <f>'[1]Кількість приміщень'!C181</f>
        <v>6</v>
      </c>
      <c r="Q187" s="9">
        <f>#REF!</f>
        <v>338.10411614848255</v>
      </c>
      <c r="R187" s="9">
        <f>#REF!</f>
        <v>56.350686024747091</v>
      </c>
    </row>
    <row r="188" spans="1:18">
      <c r="A188" s="5">
        <v>177</v>
      </c>
      <c r="B188" s="14" t="s">
        <v>199</v>
      </c>
      <c r="C188" s="7" t="str">
        <f>'[1]Повірка приладів (ок)'!C182</f>
        <v>СВТУ-11Т</v>
      </c>
      <c r="D188" s="8">
        <f>'[1]Повірка приладів (ок)'!E182</f>
        <v>32</v>
      </c>
      <c r="E188" s="9">
        <f>#REF!</f>
        <v>15.838043492174066</v>
      </c>
      <c r="F188" s="9">
        <f>#REF!</f>
        <v>387.15862879682203</v>
      </c>
      <c r="G188" s="9">
        <f>#REF!</f>
        <v>85.174898335300853</v>
      </c>
      <c r="H188" s="9">
        <f>#REF!</f>
        <v>28.065862522880398</v>
      </c>
      <c r="I188" s="9">
        <f>#REF!</f>
        <v>632.49</v>
      </c>
      <c r="J188" s="9">
        <f>#REF!</f>
        <v>99.360004386727837</v>
      </c>
      <c r="K188" s="9">
        <f t="shared" si="15"/>
        <v>1248.0874375339049</v>
      </c>
      <c r="L188" s="9">
        <f t="shared" si="16"/>
        <v>37.442623126017146</v>
      </c>
      <c r="M188" s="9">
        <f t="shared" si="17"/>
        <v>1285.5300606599221</v>
      </c>
      <c r="N188" s="9">
        <f t="shared" si="19"/>
        <v>257.10601213198447</v>
      </c>
      <c r="O188" s="9">
        <f t="shared" si="18"/>
        <v>1542.6360727919066</v>
      </c>
      <c r="P188" s="10">
        <f>'[1]Кількість приміщень'!C182</f>
        <v>8</v>
      </c>
      <c r="Q188" s="9">
        <f>#REF!</f>
        <v>385.65901819797659</v>
      </c>
      <c r="R188" s="9">
        <f>#REF!</f>
        <v>48.207377274747074</v>
      </c>
    </row>
    <row r="189" spans="1:18" ht="25.5">
      <c r="A189" s="5">
        <v>178</v>
      </c>
      <c r="B189" s="15" t="s">
        <v>200</v>
      </c>
      <c r="C189" s="20" t="str">
        <f>'[1]Повірка приладів (ок)'!C185</f>
        <v>СВТУ-11Т RP</v>
      </c>
      <c r="D189" s="8">
        <f>'[1]Повірка приладів (ок)'!E185</f>
        <v>40</v>
      </c>
      <c r="E189" s="16">
        <f>#REF!</f>
        <v>1.9797554365217582</v>
      </c>
      <c r="F189" s="16">
        <f>#REF!</f>
        <v>48.394828599602754</v>
      </c>
      <c r="G189" s="16">
        <f>#REF!</f>
        <v>10.646862291912607</v>
      </c>
      <c r="H189" s="16">
        <f>#REF!</f>
        <v>3.5082328153600497</v>
      </c>
      <c r="I189" s="16">
        <f>#REF!</f>
        <v>632.49</v>
      </c>
      <c r="J189" s="16">
        <f>#REF!</f>
        <v>12.42000054834098</v>
      </c>
      <c r="K189" s="9">
        <f t="shared" si="15"/>
        <v>709.43967969173821</v>
      </c>
      <c r="L189" s="9">
        <f t="shared" si="16"/>
        <v>21.283190390752146</v>
      </c>
      <c r="M189" s="9">
        <f t="shared" si="17"/>
        <v>730.72287008249032</v>
      </c>
      <c r="N189" s="9">
        <f t="shared" si="19"/>
        <v>146.14457401649804</v>
      </c>
      <c r="O189" s="9">
        <f t="shared" si="18"/>
        <v>876.86744409898836</v>
      </c>
      <c r="P189" s="10">
        <f>'[1]Кількість приміщень'!C185</f>
        <v>1</v>
      </c>
      <c r="Q189" s="9">
        <f>#REF!</f>
        <v>219.21686102474712</v>
      </c>
      <c r="R189" s="9">
        <f>#REF!</f>
        <v>219.21686102474712</v>
      </c>
    </row>
    <row r="190" spans="1:18">
      <c r="A190" s="5">
        <v>179</v>
      </c>
      <c r="B190" s="15" t="s">
        <v>201</v>
      </c>
      <c r="C190" s="20" t="str">
        <f>'[1]Повірка приладів (ок)'!C186</f>
        <v>СВТУ-11Т RP</v>
      </c>
      <c r="D190" s="8">
        <f>'[1]Повірка приладів (ок)'!E186</f>
        <v>32</v>
      </c>
      <c r="E190" s="16">
        <f>#REF!</f>
        <v>1.9797554365217582</v>
      </c>
      <c r="F190" s="16">
        <f>#REF!</f>
        <v>48.394828599602754</v>
      </c>
      <c r="G190" s="16">
        <f>#REF!</f>
        <v>10.646862291912607</v>
      </c>
      <c r="H190" s="16">
        <f>#REF!</f>
        <v>3.5082328153600497</v>
      </c>
      <c r="I190" s="16">
        <f>#REF!</f>
        <v>632.49</v>
      </c>
      <c r="J190" s="16">
        <f>#REF!</f>
        <v>12.42000054834098</v>
      </c>
      <c r="K190" s="9">
        <f t="shared" si="15"/>
        <v>709.43967969173821</v>
      </c>
      <c r="L190" s="9">
        <f t="shared" si="16"/>
        <v>21.283190390752146</v>
      </c>
      <c r="M190" s="9">
        <f t="shared" si="17"/>
        <v>730.72287008249032</v>
      </c>
      <c r="N190" s="9">
        <f t="shared" si="19"/>
        <v>146.14457401649804</v>
      </c>
      <c r="O190" s="9">
        <f t="shared" si="18"/>
        <v>876.86744409898836</v>
      </c>
      <c r="P190" s="10">
        <f>'[1]Кількість приміщень'!C186</f>
        <v>1</v>
      </c>
      <c r="Q190" s="9">
        <f>#REF!</f>
        <v>219.21686102474712</v>
      </c>
      <c r="R190" s="9">
        <f>#REF!</f>
        <v>219.21686102474712</v>
      </c>
    </row>
    <row r="191" spans="1:18" ht="25.5">
      <c r="A191" s="5">
        <v>180</v>
      </c>
      <c r="B191" s="15" t="s">
        <v>202</v>
      </c>
      <c r="C191" s="20" t="str">
        <f>'[1]Повірка приладів (ок)'!C187</f>
        <v>СВТУ-11Т RP</v>
      </c>
      <c r="D191" s="8">
        <f>'[1]Повірка приладів (ок)'!E187</f>
        <v>65</v>
      </c>
      <c r="E191" s="16">
        <f>#REF!</f>
        <v>1.9797554365217582</v>
      </c>
      <c r="F191" s="16">
        <f>#REF!</f>
        <v>48.394828599602754</v>
      </c>
      <c r="G191" s="16">
        <f>#REF!</f>
        <v>10.646862291912607</v>
      </c>
      <c r="H191" s="16">
        <f>#REF!</f>
        <v>3.5082328153600497</v>
      </c>
      <c r="I191" s="16">
        <f>#REF!</f>
        <v>764.51250000000005</v>
      </c>
      <c r="J191" s="16">
        <f>#REF!</f>
        <v>12.42000054834098</v>
      </c>
      <c r="K191" s="9">
        <f t="shared" si="15"/>
        <v>841.46217969173824</v>
      </c>
      <c r="L191" s="9">
        <f t="shared" si="16"/>
        <v>25.243865390752145</v>
      </c>
      <c r="M191" s="9">
        <f t="shared" si="17"/>
        <v>866.70604508249039</v>
      </c>
      <c r="N191" s="9">
        <f t="shared" si="19"/>
        <v>173.34120901649794</v>
      </c>
      <c r="O191" s="9">
        <f t="shared" si="18"/>
        <v>1040.0472540989883</v>
      </c>
      <c r="P191" s="10">
        <f>'[1]Кількість приміщень'!C187</f>
        <v>1</v>
      </c>
      <c r="Q191" s="9">
        <f>#REF!</f>
        <v>260.01181352474708</v>
      </c>
      <c r="R191" s="9">
        <f>#REF!</f>
        <v>260.01181352474708</v>
      </c>
    </row>
    <row r="192" spans="1:18" ht="25.5">
      <c r="A192" s="5">
        <v>181</v>
      </c>
      <c r="B192" s="15" t="s">
        <v>203</v>
      </c>
      <c r="C192" s="20" t="str">
        <f>'[1]Повірка приладів (ок)'!C188</f>
        <v>СВТУ-10М</v>
      </c>
      <c r="D192" s="8">
        <f>'[1]Повірка приладів (ок)'!E188</f>
        <v>50</v>
      </c>
      <c r="E192" s="16">
        <f>#REF!</f>
        <v>1.9797554365217582</v>
      </c>
      <c r="F192" s="16">
        <f>#REF!</f>
        <v>48.394828599602754</v>
      </c>
      <c r="G192" s="16">
        <f>#REF!</f>
        <v>10.646862291912607</v>
      </c>
      <c r="H192" s="16">
        <f>#REF!</f>
        <v>3.5082328153600497</v>
      </c>
      <c r="I192" s="16">
        <f>#REF!</f>
        <v>632.49</v>
      </c>
      <c r="J192" s="16">
        <f>#REF!</f>
        <v>12.42000054834098</v>
      </c>
      <c r="K192" s="9">
        <f t="shared" si="15"/>
        <v>709.43967969173821</v>
      </c>
      <c r="L192" s="9">
        <f t="shared" si="16"/>
        <v>21.283190390752146</v>
      </c>
      <c r="M192" s="9">
        <f t="shared" si="17"/>
        <v>730.72287008249032</v>
      </c>
      <c r="N192" s="9">
        <f t="shared" si="19"/>
        <v>146.14457401649804</v>
      </c>
      <c r="O192" s="9">
        <f t="shared" si="18"/>
        <v>876.86744409898836</v>
      </c>
      <c r="P192" s="10">
        <f>'[1]Кількість приміщень'!C188</f>
        <v>1</v>
      </c>
      <c r="Q192" s="9">
        <f>#REF!</f>
        <v>219.21686102474712</v>
      </c>
      <c r="R192" s="9">
        <f>#REF!</f>
        <v>219.21686102474712</v>
      </c>
    </row>
    <row r="193" spans="1:18">
      <c r="A193" s="5">
        <v>182</v>
      </c>
      <c r="B193" s="17" t="s">
        <v>204</v>
      </c>
      <c r="C193" s="20" t="str">
        <f>'[1]Повірка приладів (ок)'!C189</f>
        <v>СВТУ-10М</v>
      </c>
      <c r="D193" s="8">
        <f>'[1]Повірка приладів (ок)'!E189</f>
        <v>32</v>
      </c>
      <c r="E193" s="18">
        <f>#REF!</f>
        <v>1.9797554365217582</v>
      </c>
      <c r="F193" s="18">
        <f>#REF!</f>
        <v>48.394828599602754</v>
      </c>
      <c r="G193" s="18">
        <f>#REF!</f>
        <v>10.646862291912607</v>
      </c>
      <c r="H193" s="18">
        <f>#REF!</f>
        <v>3.5082328153600497</v>
      </c>
      <c r="I193" s="18">
        <f>#REF!</f>
        <v>632.49</v>
      </c>
      <c r="J193" s="18">
        <f>#REF!</f>
        <v>12.42000054834098</v>
      </c>
      <c r="K193" s="9">
        <f t="shared" si="15"/>
        <v>709.43967969173821</v>
      </c>
      <c r="L193" s="9">
        <f t="shared" si="16"/>
        <v>21.283190390752146</v>
      </c>
      <c r="M193" s="9">
        <f t="shared" si="17"/>
        <v>730.72287008249032</v>
      </c>
      <c r="N193" s="9">
        <f t="shared" si="19"/>
        <v>146.14457401649804</v>
      </c>
      <c r="O193" s="9">
        <f t="shared" si="18"/>
        <v>876.86744409898836</v>
      </c>
      <c r="P193" s="10">
        <f>'[1]Кількість приміщень'!C189</f>
        <v>1</v>
      </c>
      <c r="Q193" s="9">
        <f>#REF!</f>
        <v>219.21686102474712</v>
      </c>
      <c r="R193" s="9">
        <f>#REF!</f>
        <v>219.21686102474712</v>
      </c>
    </row>
    <row r="194" spans="1:18">
      <c r="A194" s="5">
        <v>183</v>
      </c>
      <c r="B194" s="17" t="s">
        <v>205</v>
      </c>
      <c r="C194" s="20" t="str">
        <f>'[1]Повірка приладів (ок)'!C190</f>
        <v>СВТУ-10М</v>
      </c>
      <c r="D194" s="8">
        <f>'[1]Повірка приладів (ок)'!E190</f>
        <v>32</v>
      </c>
      <c r="E194" s="18">
        <f>#REF!</f>
        <v>1.9797554365217582</v>
      </c>
      <c r="F194" s="18">
        <f>#REF!</f>
        <v>48.394828599602754</v>
      </c>
      <c r="G194" s="18">
        <f>#REF!</f>
        <v>10.646862291912607</v>
      </c>
      <c r="H194" s="18">
        <f>#REF!</f>
        <v>3.5082328153600497</v>
      </c>
      <c r="I194" s="18">
        <f>#REF!</f>
        <v>632.49</v>
      </c>
      <c r="J194" s="18">
        <f>#REF!</f>
        <v>12.42000054834098</v>
      </c>
      <c r="K194" s="9">
        <f t="shared" si="15"/>
        <v>709.43967969173821</v>
      </c>
      <c r="L194" s="9">
        <f t="shared" si="16"/>
        <v>21.283190390752146</v>
      </c>
      <c r="M194" s="9">
        <f t="shared" si="17"/>
        <v>730.72287008249032</v>
      </c>
      <c r="N194" s="9">
        <f t="shared" si="19"/>
        <v>146.14457401649804</v>
      </c>
      <c r="O194" s="9">
        <f t="shared" si="18"/>
        <v>876.86744409898836</v>
      </c>
      <c r="P194" s="10">
        <f>'[1]Кількість приміщень'!C190</f>
        <v>1</v>
      </c>
      <c r="Q194" s="9">
        <f>#REF!</f>
        <v>219.21686102474712</v>
      </c>
      <c r="R194" s="9">
        <f>#REF!</f>
        <v>219.21686102474712</v>
      </c>
    </row>
    <row r="195" spans="1:18">
      <c r="A195" s="5">
        <v>184</v>
      </c>
      <c r="B195" s="17" t="s">
        <v>206</v>
      </c>
      <c r="C195" s="20" t="str">
        <f>'[1]Повірка приладів (ок)'!C191</f>
        <v>СВТУ-10М</v>
      </c>
      <c r="D195" s="8">
        <f>'[1]Повірка приладів (ок)'!E191</f>
        <v>32</v>
      </c>
      <c r="E195" s="18">
        <f>#REF!</f>
        <v>1.9797554365217582</v>
      </c>
      <c r="F195" s="18">
        <f>#REF!</f>
        <v>48.394828599602754</v>
      </c>
      <c r="G195" s="18">
        <f>#REF!</f>
        <v>10.646862291912607</v>
      </c>
      <c r="H195" s="18">
        <f>#REF!</f>
        <v>3.5082328153600497</v>
      </c>
      <c r="I195" s="18">
        <f>#REF!</f>
        <v>632.49</v>
      </c>
      <c r="J195" s="18">
        <f>#REF!</f>
        <v>12.42000054834098</v>
      </c>
      <c r="K195" s="9">
        <f t="shared" si="15"/>
        <v>709.43967969173821</v>
      </c>
      <c r="L195" s="9">
        <f t="shared" si="16"/>
        <v>21.283190390752146</v>
      </c>
      <c r="M195" s="9">
        <f t="shared" si="17"/>
        <v>730.72287008249032</v>
      </c>
      <c r="N195" s="9">
        <f t="shared" si="19"/>
        <v>146.14457401649804</v>
      </c>
      <c r="O195" s="9">
        <f t="shared" si="18"/>
        <v>876.86744409898836</v>
      </c>
      <c r="P195" s="10">
        <f>'[1]Кількість приміщень'!C191</f>
        <v>1</v>
      </c>
      <c r="Q195" s="9">
        <f>#REF!</f>
        <v>219.21686102474712</v>
      </c>
      <c r="R195" s="9">
        <f>#REF!</f>
        <v>219.21686102474712</v>
      </c>
    </row>
    <row r="196" spans="1:18">
      <c r="A196" s="5">
        <v>185</v>
      </c>
      <c r="B196" s="17" t="s">
        <v>207</v>
      </c>
      <c r="C196" s="20" t="str">
        <f>'[1]Повірка приладів (ок)'!C192</f>
        <v>СВТУ-10М</v>
      </c>
      <c r="D196" s="8">
        <f>'[1]Повірка приладів (ок)'!E192</f>
        <v>32</v>
      </c>
      <c r="E196" s="18">
        <f>#REF!</f>
        <v>1.9797554365217582</v>
      </c>
      <c r="F196" s="18">
        <f>#REF!</f>
        <v>48.394828599602754</v>
      </c>
      <c r="G196" s="18">
        <f>#REF!</f>
        <v>10.646862291912607</v>
      </c>
      <c r="H196" s="18">
        <f>#REF!</f>
        <v>3.5082328153600497</v>
      </c>
      <c r="I196" s="18">
        <f>#REF!</f>
        <v>632.49</v>
      </c>
      <c r="J196" s="18">
        <f>#REF!</f>
        <v>12.42000054834098</v>
      </c>
      <c r="K196" s="9">
        <f t="shared" si="15"/>
        <v>709.43967969173821</v>
      </c>
      <c r="L196" s="9">
        <f t="shared" si="16"/>
        <v>21.283190390752146</v>
      </c>
      <c r="M196" s="9">
        <f t="shared" si="17"/>
        <v>730.72287008249032</v>
      </c>
      <c r="N196" s="9">
        <f t="shared" si="19"/>
        <v>146.14457401649804</v>
      </c>
      <c r="O196" s="9">
        <f t="shared" si="18"/>
        <v>876.86744409898836</v>
      </c>
      <c r="P196" s="10">
        <f>'[1]Кількість приміщень'!C192</f>
        <v>1</v>
      </c>
      <c r="Q196" s="9">
        <f>#REF!</f>
        <v>219.21686102474712</v>
      </c>
      <c r="R196" s="9">
        <f>#REF!</f>
        <v>219.21686102474712</v>
      </c>
    </row>
    <row r="197" spans="1:18">
      <c r="A197" s="5">
        <v>186</v>
      </c>
      <c r="B197" s="17" t="s">
        <v>208</v>
      </c>
      <c r="C197" s="20" t="str">
        <f>'[1]Повірка приладів (ок)'!C193</f>
        <v>СВТУ-10М</v>
      </c>
      <c r="D197" s="8">
        <f>'[1]Повірка приладів (ок)'!E193</f>
        <v>32</v>
      </c>
      <c r="E197" s="18">
        <f>#REF!</f>
        <v>1.9797554365217582</v>
      </c>
      <c r="F197" s="18">
        <f>#REF!</f>
        <v>48.394828599602754</v>
      </c>
      <c r="G197" s="18">
        <f>#REF!</f>
        <v>10.646862291912607</v>
      </c>
      <c r="H197" s="18">
        <f>#REF!</f>
        <v>3.5082328153600497</v>
      </c>
      <c r="I197" s="18">
        <f>#REF!</f>
        <v>1264.98</v>
      </c>
      <c r="J197" s="18">
        <f>#REF!</f>
        <v>12.42000054834098</v>
      </c>
      <c r="K197" s="9">
        <f t="shared" si="15"/>
        <v>1341.9296796917381</v>
      </c>
      <c r="L197" s="9">
        <f t="shared" si="16"/>
        <v>40.257890390752145</v>
      </c>
      <c r="M197" s="9">
        <f t="shared" si="17"/>
        <v>1382.1875700824903</v>
      </c>
      <c r="N197" s="9">
        <f t="shared" si="19"/>
        <v>276.43751401649797</v>
      </c>
      <c r="O197" s="9">
        <f t="shared" si="18"/>
        <v>1658.6250840989883</v>
      </c>
      <c r="P197" s="10">
        <f>'[1]Кількість приміщень'!C193</f>
        <v>1</v>
      </c>
      <c r="Q197" s="9">
        <f>#REF!</f>
        <v>414.65627102474713</v>
      </c>
      <c r="R197" s="9">
        <f>#REF!</f>
        <v>414.65627102474713</v>
      </c>
    </row>
    <row r="198" spans="1:18">
      <c r="A198" s="5">
        <v>187</v>
      </c>
      <c r="B198" s="17" t="s">
        <v>209</v>
      </c>
      <c r="C198" s="20" t="str">
        <f>'[1]Повірка приладів (ок)'!C194</f>
        <v>СВТУ-10М</v>
      </c>
      <c r="D198" s="8">
        <f>'[1]Повірка приладів (ок)'!E194</f>
        <v>32</v>
      </c>
      <c r="E198" s="18">
        <f>#REF!</f>
        <v>1.9797554365217582</v>
      </c>
      <c r="F198" s="18">
        <f>#REF!</f>
        <v>48.394828599602754</v>
      </c>
      <c r="G198" s="18">
        <f>#REF!</f>
        <v>10.646862291912607</v>
      </c>
      <c r="H198" s="18">
        <f>#REF!</f>
        <v>3.5082328153600497</v>
      </c>
      <c r="I198" s="18">
        <f>#REF!</f>
        <v>632.49</v>
      </c>
      <c r="J198" s="18">
        <f>#REF!</f>
        <v>12.42000054834098</v>
      </c>
      <c r="K198" s="9">
        <f t="shared" si="15"/>
        <v>709.43967969173821</v>
      </c>
      <c r="L198" s="9">
        <f t="shared" si="16"/>
        <v>21.283190390752146</v>
      </c>
      <c r="M198" s="9">
        <f t="shared" si="17"/>
        <v>730.72287008249032</v>
      </c>
      <c r="N198" s="9">
        <f t="shared" si="19"/>
        <v>146.14457401649804</v>
      </c>
      <c r="O198" s="9">
        <f t="shared" si="18"/>
        <v>876.86744409898836</v>
      </c>
      <c r="P198" s="10">
        <f>'[1]Кількість приміщень'!C194</f>
        <v>1</v>
      </c>
      <c r="Q198" s="9">
        <f>#REF!</f>
        <v>219.21686102474712</v>
      </c>
      <c r="R198" s="9">
        <f>#REF!</f>
        <v>219.21686102474712</v>
      </c>
    </row>
    <row r="199" spans="1:18">
      <c r="A199" s="5">
        <v>188</v>
      </c>
      <c r="B199" s="17" t="s">
        <v>210</v>
      </c>
      <c r="C199" s="20" t="str">
        <f>'[1]Повірка приладів (ок)'!C195</f>
        <v>СВТУ-10М</v>
      </c>
      <c r="D199" s="8">
        <f>'[1]Повірка приладів (ок)'!E195</f>
        <v>32</v>
      </c>
      <c r="E199" s="18">
        <f>#REF!</f>
        <v>1.9797554365217582</v>
      </c>
      <c r="F199" s="18">
        <f>#REF!</f>
        <v>48.394828599602754</v>
      </c>
      <c r="G199" s="18">
        <f>#REF!</f>
        <v>10.646862291912607</v>
      </c>
      <c r="H199" s="18">
        <f>#REF!</f>
        <v>3.5082328153600497</v>
      </c>
      <c r="I199" s="18">
        <f>#REF!</f>
        <v>632.49</v>
      </c>
      <c r="J199" s="18">
        <f>#REF!</f>
        <v>12.42000054834098</v>
      </c>
      <c r="K199" s="9">
        <f t="shared" si="15"/>
        <v>709.43967969173821</v>
      </c>
      <c r="L199" s="9">
        <f t="shared" si="16"/>
        <v>21.283190390752146</v>
      </c>
      <c r="M199" s="9">
        <f t="shared" si="17"/>
        <v>730.72287008249032</v>
      </c>
      <c r="N199" s="9">
        <f t="shared" si="19"/>
        <v>146.14457401649804</v>
      </c>
      <c r="O199" s="9">
        <f t="shared" si="18"/>
        <v>876.86744409898836</v>
      </c>
      <c r="P199" s="10">
        <f>'[1]Кількість приміщень'!C195</f>
        <v>1</v>
      </c>
      <c r="Q199" s="9">
        <f>#REF!</f>
        <v>219.21686102474712</v>
      </c>
      <c r="R199" s="9">
        <f>#REF!</f>
        <v>219.21686102474712</v>
      </c>
    </row>
    <row r="200" spans="1:18" ht="38.25">
      <c r="A200" s="5">
        <v>189</v>
      </c>
      <c r="B200" s="19" t="s">
        <v>211</v>
      </c>
      <c r="C200" s="20" t="str">
        <f>'[1]Повірка приладів (ок)'!C196</f>
        <v>СВТУ-10М</v>
      </c>
      <c r="D200" s="21">
        <f>'[1]Повірка приладів (ок)'!E196</f>
        <v>50</v>
      </c>
      <c r="E200" s="11">
        <f>#REF!</f>
        <v>1.9797554365217582</v>
      </c>
      <c r="F200" s="11">
        <f>#REF!</f>
        <v>48.394828599602754</v>
      </c>
      <c r="G200" s="11">
        <f>#REF!</f>
        <v>10.646862291912607</v>
      </c>
      <c r="H200" s="11">
        <f>#REF!</f>
        <v>3.5082328153600497</v>
      </c>
      <c r="I200" s="11">
        <f>#REF!</f>
        <v>632.49</v>
      </c>
      <c r="J200" s="11">
        <f>#REF!</f>
        <v>12.42000054834098</v>
      </c>
      <c r="K200" s="9">
        <f t="shared" si="15"/>
        <v>709.43967969173821</v>
      </c>
      <c r="L200" s="9">
        <f t="shared" si="16"/>
        <v>21.283190390752146</v>
      </c>
      <c r="M200" s="9">
        <f t="shared" si="17"/>
        <v>730.72287008249032</v>
      </c>
      <c r="N200" s="9">
        <f t="shared" si="19"/>
        <v>146.14457401649804</v>
      </c>
      <c r="O200" s="9">
        <f t="shared" si="18"/>
        <v>876.86744409898836</v>
      </c>
      <c r="P200" s="10">
        <f>'[1]Кількість приміщень'!C196</f>
        <v>1</v>
      </c>
      <c r="Q200" s="9">
        <f>#REF!</f>
        <v>219.21686102474712</v>
      </c>
      <c r="R200" s="9">
        <f>#REF!</f>
        <v>219.21686102474712</v>
      </c>
    </row>
    <row r="201" spans="1:18" ht="38.25">
      <c r="A201" s="5">
        <v>190</v>
      </c>
      <c r="B201" s="19" t="s">
        <v>212</v>
      </c>
      <c r="C201" s="20" t="str">
        <f>'[1]Повірка приладів (ок)'!C197</f>
        <v>СВТУ-10</v>
      </c>
      <c r="D201" s="21">
        <f>'[1]Повірка приладів (ок)'!E197</f>
        <v>50</v>
      </c>
      <c r="E201" s="11">
        <f>#REF!</f>
        <v>1.9797554365217582</v>
      </c>
      <c r="F201" s="11">
        <f>#REF!</f>
        <v>48.394828599602754</v>
      </c>
      <c r="G201" s="11">
        <f>#REF!</f>
        <v>10.646862291912607</v>
      </c>
      <c r="H201" s="11">
        <f>#REF!</f>
        <v>3.5082328153600497</v>
      </c>
      <c r="I201" s="11">
        <f>#REF!</f>
        <v>632.49</v>
      </c>
      <c r="J201" s="11">
        <f>#REF!</f>
        <v>12.42000054834098</v>
      </c>
      <c r="K201" s="9">
        <f t="shared" si="15"/>
        <v>709.43967969173821</v>
      </c>
      <c r="L201" s="9">
        <f t="shared" si="16"/>
        <v>21.283190390752146</v>
      </c>
      <c r="M201" s="9">
        <f t="shared" si="17"/>
        <v>730.72287008249032</v>
      </c>
      <c r="N201" s="9">
        <f t="shared" si="19"/>
        <v>146.14457401649804</v>
      </c>
      <c r="O201" s="9">
        <f t="shared" si="18"/>
        <v>876.86744409898836</v>
      </c>
      <c r="P201" s="10">
        <f>'[1]Кількість приміщень'!C197</f>
        <v>1</v>
      </c>
      <c r="Q201" s="9">
        <f>#REF!</f>
        <v>219.21686102474712</v>
      </c>
      <c r="R201" s="9">
        <f>#REF!</f>
        <v>219.21686102474712</v>
      </c>
    </row>
    <row r="202" spans="1:18">
      <c r="A202" s="5">
        <v>191</v>
      </c>
      <c r="B202" s="19" t="s">
        <v>213</v>
      </c>
      <c r="C202" s="7" t="str">
        <f>'[1]Повірка приладів (ок)'!C198</f>
        <v>СВТУ-10</v>
      </c>
      <c r="D202" s="8">
        <f>'[1]Повірка приладів (ок)'!E198</f>
        <v>100</v>
      </c>
      <c r="E202" s="11">
        <f>#REF!</f>
        <v>1.9797554365217582</v>
      </c>
      <c r="F202" s="11">
        <f>#REF!</f>
        <v>48.394828599602754</v>
      </c>
      <c r="G202" s="11">
        <f>#REF!</f>
        <v>10.646862291912607</v>
      </c>
      <c r="H202" s="11">
        <f>#REF!</f>
        <v>3.5082328153600497</v>
      </c>
      <c r="I202" s="11">
        <f>#REF!</f>
        <v>992.96</v>
      </c>
      <c r="J202" s="11">
        <f>#REF!</f>
        <v>12.42000054834098</v>
      </c>
      <c r="K202" s="9">
        <f t="shared" si="15"/>
        <v>1069.9096796917381</v>
      </c>
      <c r="L202" s="9">
        <f t="shared" si="16"/>
        <v>32.097290390752143</v>
      </c>
      <c r="M202" s="9">
        <f t="shared" si="17"/>
        <v>1102.0069700824902</v>
      </c>
      <c r="N202" s="9">
        <f t="shared" si="19"/>
        <v>220.40139401649799</v>
      </c>
      <c r="O202" s="9">
        <f t="shared" si="18"/>
        <v>1322.4083640989882</v>
      </c>
      <c r="P202" s="10">
        <f>'[1]Кількість приміщень'!C198</f>
        <v>1</v>
      </c>
      <c r="Q202" s="9">
        <f>#REF!</f>
        <v>330.6020910247471</v>
      </c>
      <c r="R202" s="9">
        <f>#REF!</f>
        <v>330.6020910247471</v>
      </c>
    </row>
    <row r="203" spans="1:18">
      <c r="A203" s="103">
        <v>192</v>
      </c>
      <c r="B203" s="116" t="s">
        <v>214</v>
      </c>
      <c r="C203" s="20" t="str">
        <f>'[1]Повірка приладів (ок)'!C199</f>
        <v>Х-12</v>
      </c>
      <c r="D203" s="21">
        <f>'[1]Повірка приладів (ок)'!E199</f>
        <v>32</v>
      </c>
      <c r="E203" s="90">
        <f>#REF!</f>
        <v>1.9797554365217582</v>
      </c>
      <c r="F203" s="90">
        <f>#REF!</f>
        <v>48.394828599602754</v>
      </c>
      <c r="G203" s="90">
        <f>#REF!</f>
        <v>10.646862291912607</v>
      </c>
      <c r="H203" s="90">
        <f>#REF!</f>
        <v>3.5082328153600497</v>
      </c>
      <c r="I203" s="90">
        <f>#REF!</f>
        <v>822.91750000000002</v>
      </c>
      <c r="J203" s="90">
        <f>#REF!</f>
        <v>12.42000054834098</v>
      </c>
      <c r="K203" s="90">
        <f>E203+F203+G203+H203+I203+J203</f>
        <v>899.86717969173822</v>
      </c>
      <c r="L203" s="90">
        <f>K203*0.03</f>
        <v>26.996015390752145</v>
      </c>
      <c r="M203" s="90">
        <f>K203+L203</f>
        <v>926.86319508249039</v>
      </c>
      <c r="N203" s="90">
        <f>M203*1.2-M203</f>
        <v>185.37263901649794</v>
      </c>
      <c r="O203" s="90">
        <f>M203+N203</f>
        <v>1112.2358340989883</v>
      </c>
      <c r="P203" s="94">
        <f>'[1]Кількість приміщень'!C199</f>
        <v>1</v>
      </c>
      <c r="Q203" s="97">
        <f>#REF!</f>
        <v>278.05895852474708</v>
      </c>
      <c r="R203" s="97">
        <f>#REF!</f>
        <v>278.05895852474708</v>
      </c>
    </row>
    <row r="204" spans="1:18" ht="30" customHeight="1">
      <c r="A204" s="105"/>
      <c r="B204" s="117"/>
      <c r="C204" s="20" t="str">
        <f>'[1]Повірка приладів (ок)'!C200</f>
        <v>Ultraheat</v>
      </c>
      <c r="D204" s="21">
        <f>'[1]Повірка приладів (ок)'!E200</f>
        <v>20</v>
      </c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118"/>
      <c r="P204" s="96"/>
      <c r="Q204" s="99"/>
      <c r="R204" s="99"/>
    </row>
    <row r="205" spans="1:18">
      <c r="A205" s="5">
        <v>193</v>
      </c>
      <c r="B205" s="22" t="s">
        <v>215</v>
      </c>
      <c r="C205" s="20" t="str">
        <f>'[1]Повірка приладів (ок)'!C201</f>
        <v>СВТУ-10М</v>
      </c>
      <c r="D205" s="21">
        <f>'[1]Повірка приладів (ок)'!E201</f>
        <v>32</v>
      </c>
      <c r="E205" s="9">
        <f>#REF!</f>
        <v>1.9797554365217582</v>
      </c>
      <c r="F205" s="9">
        <f>#REF!</f>
        <v>48.394828599602754</v>
      </c>
      <c r="G205" s="9">
        <f>#REF!</f>
        <v>10.646862291912607</v>
      </c>
      <c r="H205" s="9">
        <f>#REF!</f>
        <v>3.5082328153600497</v>
      </c>
      <c r="I205" s="9">
        <f>#REF!</f>
        <v>632.49</v>
      </c>
      <c r="J205" s="9">
        <f>#REF!</f>
        <v>12.42000054834098</v>
      </c>
      <c r="K205" s="9">
        <f>E205+F205+G205+H205+I205+J205</f>
        <v>709.43967969173821</v>
      </c>
      <c r="L205" s="9">
        <f>K205*0.03</f>
        <v>21.283190390752146</v>
      </c>
      <c r="M205" s="9">
        <f>K205+L205</f>
        <v>730.72287008249032</v>
      </c>
      <c r="N205" s="9">
        <f>M205*1.2-M205</f>
        <v>146.14457401649804</v>
      </c>
      <c r="O205" s="9">
        <f>M205+N205</f>
        <v>876.86744409898836</v>
      </c>
      <c r="P205" s="10">
        <f>'[1]Кількість приміщень'!C200</f>
        <v>1</v>
      </c>
      <c r="Q205" s="9">
        <f>#REF!</f>
        <v>219.21686102474712</v>
      </c>
      <c r="R205" s="9">
        <f>#REF!</f>
        <v>219.21686102474712</v>
      </c>
    </row>
    <row r="206" spans="1:18">
      <c r="A206" s="5">
        <v>194</v>
      </c>
      <c r="B206" s="22" t="s">
        <v>216</v>
      </c>
      <c r="C206" s="20" t="str">
        <f>'[1]Повірка приладів (ок)'!C202</f>
        <v>СВТУ-11(Т) RP</v>
      </c>
      <c r="D206" s="21">
        <f>'[1]Повірка приладів (ок)'!E202</f>
        <v>20</v>
      </c>
      <c r="E206" s="9">
        <f>#REF!</f>
        <v>1.9797554365217582</v>
      </c>
      <c r="F206" s="9">
        <f>#REF!</f>
        <v>48.394828599602754</v>
      </c>
      <c r="G206" s="9">
        <f>#REF!</f>
        <v>10.646862291912607</v>
      </c>
      <c r="H206" s="9">
        <f>#REF!</f>
        <v>3.5082328153600497</v>
      </c>
      <c r="I206" s="9">
        <f>#REF!</f>
        <v>632.49</v>
      </c>
      <c r="J206" s="9">
        <f>#REF!</f>
        <v>12.42000054834098</v>
      </c>
      <c r="K206" s="9">
        <f t="shared" ref="K206:K218" si="20">E206+F206+G206+H206+I206+J206</f>
        <v>709.43967969173821</v>
      </c>
      <c r="L206" s="9">
        <f t="shared" ref="L206:L218" si="21">K206*0.03</f>
        <v>21.283190390752146</v>
      </c>
      <c r="M206" s="9">
        <f t="shared" ref="M206:M218" si="22">K206+L206</f>
        <v>730.72287008249032</v>
      </c>
      <c r="N206" s="9">
        <f t="shared" ref="N206:N218" si="23">M206*1.2-M206</f>
        <v>146.14457401649804</v>
      </c>
      <c r="O206" s="9">
        <f t="shared" ref="O206:O218" si="24">M206+N206</f>
        <v>876.86744409898836</v>
      </c>
      <c r="P206" s="10">
        <f>'[1]Кількість приміщень'!C201</f>
        <v>1</v>
      </c>
      <c r="Q206" s="9">
        <f>#REF!</f>
        <v>219.21686102474712</v>
      </c>
      <c r="R206" s="9">
        <f>#REF!</f>
        <v>219.21686102474712</v>
      </c>
    </row>
    <row r="207" spans="1:18">
      <c r="A207" s="5">
        <v>195</v>
      </c>
      <c r="B207" s="22" t="s">
        <v>217</v>
      </c>
      <c r="C207" s="20" t="str">
        <f>'[1]Повірка приладів (ок)'!C203</f>
        <v>СВТУ-11(Т) RP</v>
      </c>
      <c r="D207" s="21">
        <f>'[1]Повірка приладів (ок)'!E203</f>
        <v>20</v>
      </c>
      <c r="E207" s="9">
        <f>#REF!</f>
        <v>1.9797554365217582</v>
      </c>
      <c r="F207" s="9">
        <f>#REF!</f>
        <v>48.394828599602754</v>
      </c>
      <c r="G207" s="9">
        <f>#REF!</f>
        <v>10.646862291912607</v>
      </c>
      <c r="H207" s="9">
        <f>#REF!</f>
        <v>3.5082328153600497</v>
      </c>
      <c r="I207" s="9">
        <f>#REF!</f>
        <v>632.49</v>
      </c>
      <c r="J207" s="9">
        <f>#REF!</f>
        <v>12.42000054834098</v>
      </c>
      <c r="K207" s="9">
        <f t="shared" si="20"/>
        <v>709.43967969173821</v>
      </c>
      <c r="L207" s="9">
        <f t="shared" si="21"/>
        <v>21.283190390752146</v>
      </c>
      <c r="M207" s="9">
        <f t="shared" si="22"/>
        <v>730.72287008249032</v>
      </c>
      <c r="N207" s="9">
        <f t="shared" si="23"/>
        <v>146.14457401649804</v>
      </c>
      <c r="O207" s="9">
        <f t="shared" si="24"/>
        <v>876.86744409898836</v>
      </c>
      <c r="P207" s="10">
        <f>'[1]Кількість приміщень'!C202</f>
        <v>1</v>
      </c>
      <c r="Q207" s="9">
        <f>#REF!</f>
        <v>219.21686102474712</v>
      </c>
      <c r="R207" s="9">
        <f>#REF!</f>
        <v>219.21686102474712</v>
      </c>
    </row>
    <row r="208" spans="1:18">
      <c r="A208" s="5">
        <v>196</v>
      </c>
      <c r="B208" s="22" t="s">
        <v>218</v>
      </c>
      <c r="C208" s="20" t="str">
        <f>'[1]Повірка приладів (ок)'!C204</f>
        <v>СВТУ-11(Т)</v>
      </c>
      <c r="D208" s="21">
        <f>'[1]Повірка приладів (ок)'!E204</f>
        <v>25</v>
      </c>
      <c r="E208" s="9">
        <f>#REF!</f>
        <v>1.9797554365217582</v>
      </c>
      <c r="F208" s="9">
        <f>#REF!</f>
        <v>48.394828599602754</v>
      </c>
      <c r="G208" s="9">
        <f>#REF!</f>
        <v>10.646862291912607</v>
      </c>
      <c r="H208" s="9">
        <f>#REF!</f>
        <v>3.5082328153600497</v>
      </c>
      <c r="I208" s="9">
        <f>#REF!</f>
        <v>632.49</v>
      </c>
      <c r="J208" s="9">
        <f>#REF!</f>
        <v>12.42000054834098</v>
      </c>
      <c r="K208" s="9">
        <f t="shared" si="20"/>
        <v>709.43967969173821</v>
      </c>
      <c r="L208" s="9">
        <f t="shared" si="21"/>
        <v>21.283190390752146</v>
      </c>
      <c r="M208" s="9">
        <f t="shared" si="22"/>
        <v>730.72287008249032</v>
      </c>
      <c r="N208" s="9">
        <f t="shared" si="23"/>
        <v>146.14457401649804</v>
      </c>
      <c r="O208" s="9">
        <f t="shared" si="24"/>
        <v>876.86744409898836</v>
      </c>
      <c r="P208" s="10">
        <f>'[1]Кількість приміщень'!C203</f>
        <v>1</v>
      </c>
      <c r="Q208" s="9">
        <f>#REF!</f>
        <v>219.21686102474712</v>
      </c>
      <c r="R208" s="9">
        <f>#REF!</f>
        <v>219.21686102474712</v>
      </c>
    </row>
    <row r="209" spans="1:18">
      <c r="A209" s="5">
        <v>197</v>
      </c>
      <c r="B209" s="23" t="s">
        <v>219</v>
      </c>
      <c r="C209" s="20" t="str">
        <f>'[1]Повірка приладів (ок)'!C205</f>
        <v>СВТУ-11(Т)</v>
      </c>
      <c r="D209" s="21">
        <f>'[1]Повірка приладів (ок)'!E205</f>
        <v>50</v>
      </c>
      <c r="E209" s="11">
        <f>#REF!</f>
        <v>1.9797554365217582</v>
      </c>
      <c r="F209" s="11">
        <f>#REF!</f>
        <v>48.394828599602754</v>
      </c>
      <c r="G209" s="11">
        <f>#REF!</f>
        <v>10.646862291912607</v>
      </c>
      <c r="H209" s="11">
        <f>#REF!</f>
        <v>3.5082328153600497</v>
      </c>
      <c r="I209" s="11">
        <f>#REF!</f>
        <v>632.49</v>
      </c>
      <c r="J209" s="11">
        <f>#REF!</f>
        <v>12.42000054834098</v>
      </c>
      <c r="K209" s="9">
        <f t="shared" si="20"/>
        <v>709.43967969173821</v>
      </c>
      <c r="L209" s="9">
        <f t="shared" si="21"/>
        <v>21.283190390752146</v>
      </c>
      <c r="M209" s="9">
        <f t="shared" si="22"/>
        <v>730.72287008249032</v>
      </c>
      <c r="N209" s="9">
        <f t="shared" si="23"/>
        <v>146.14457401649804</v>
      </c>
      <c r="O209" s="9">
        <f t="shared" si="24"/>
        <v>876.86744409898836</v>
      </c>
      <c r="P209" s="10">
        <f>'[1]Кількість приміщень'!C204</f>
        <v>1</v>
      </c>
      <c r="Q209" s="9">
        <f>#REF!</f>
        <v>219.21686102474712</v>
      </c>
      <c r="R209" s="9">
        <f>#REF!</f>
        <v>219.21686102474712</v>
      </c>
    </row>
    <row r="210" spans="1:18" ht="27.75" customHeight="1">
      <c r="A210" s="5">
        <v>198</v>
      </c>
      <c r="B210" s="24" t="s">
        <v>220</v>
      </c>
      <c r="C210" s="20" t="str">
        <f>'[1]Повірка приладів (ок)'!C206</f>
        <v>СВТУ-11(Т) RP</v>
      </c>
      <c r="D210" s="21">
        <f>'[1]Повірка приладів (ок)'!E206</f>
        <v>25</v>
      </c>
      <c r="E210" s="16">
        <f>#REF!</f>
        <v>1.9797554365217582</v>
      </c>
      <c r="F210" s="16">
        <f>#REF!</f>
        <v>48.394828599602754</v>
      </c>
      <c r="G210" s="16">
        <f>#REF!</f>
        <v>10.646862291912607</v>
      </c>
      <c r="H210" s="16">
        <f>#REF!</f>
        <v>3.5082328153600497</v>
      </c>
      <c r="I210" s="16">
        <f>#REF!</f>
        <v>632.49</v>
      </c>
      <c r="J210" s="16">
        <f>#REF!</f>
        <v>12.42000054834098</v>
      </c>
      <c r="K210" s="9">
        <f t="shared" si="20"/>
        <v>709.43967969173821</v>
      </c>
      <c r="L210" s="9">
        <f t="shared" si="21"/>
        <v>21.283190390752146</v>
      </c>
      <c r="M210" s="9">
        <f t="shared" si="22"/>
        <v>730.72287008249032</v>
      </c>
      <c r="N210" s="9">
        <f t="shared" si="23"/>
        <v>146.14457401649804</v>
      </c>
      <c r="O210" s="9">
        <f t="shared" si="24"/>
        <v>876.86744409898836</v>
      </c>
      <c r="P210" s="10">
        <f>'[1]Кількість приміщень'!C205</f>
        <v>1</v>
      </c>
      <c r="Q210" s="9">
        <f>#REF!</f>
        <v>219.21686102474712</v>
      </c>
      <c r="R210" s="9">
        <f>#REF!</f>
        <v>219.21686102474712</v>
      </c>
    </row>
    <row r="211" spans="1:18" ht="19.5" customHeight="1">
      <c r="A211" s="5">
        <v>199</v>
      </c>
      <c r="B211" s="24" t="s">
        <v>221</v>
      </c>
      <c r="C211" s="20" t="str">
        <f>'[1]Повірка приладів (ок)'!C207</f>
        <v>СВТУ-11(Т) RP</v>
      </c>
      <c r="D211" s="21">
        <f>'[1]Повірка приладів (ок)'!E207</f>
        <v>20</v>
      </c>
      <c r="E211" s="16">
        <f>#REF!</f>
        <v>1.9797554365217582</v>
      </c>
      <c r="F211" s="16">
        <f>#REF!</f>
        <v>48.394828599602754</v>
      </c>
      <c r="G211" s="16">
        <f>#REF!</f>
        <v>10.646862291912607</v>
      </c>
      <c r="H211" s="16">
        <f>#REF!</f>
        <v>3.5082328153600497</v>
      </c>
      <c r="I211" s="16">
        <f>#REF!</f>
        <v>632.49</v>
      </c>
      <c r="J211" s="16">
        <f>#REF!</f>
        <v>12.42000054834098</v>
      </c>
      <c r="K211" s="9">
        <f t="shared" si="20"/>
        <v>709.43967969173821</v>
      </c>
      <c r="L211" s="9">
        <f t="shared" si="21"/>
        <v>21.283190390752146</v>
      </c>
      <c r="M211" s="9">
        <f t="shared" si="22"/>
        <v>730.72287008249032</v>
      </c>
      <c r="N211" s="9">
        <f t="shared" si="23"/>
        <v>146.14457401649804</v>
      </c>
      <c r="O211" s="9">
        <f t="shared" si="24"/>
        <v>876.86744409898836</v>
      </c>
      <c r="P211" s="10">
        <f>'[1]Кількість приміщень'!C206</f>
        <v>1</v>
      </c>
      <c r="Q211" s="9">
        <f>#REF!</f>
        <v>219.21686102474712</v>
      </c>
      <c r="R211" s="9">
        <f>#REF!</f>
        <v>219.21686102474712</v>
      </c>
    </row>
    <row r="212" spans="1:18" ht="28.5" customHeight="1">
      <c r="A212" s="5">
        <v>200</v>
      </c>
      <c r="B212" s="24" t="s">
        <v>243</v>
      </c>
      <c r="C212" s="20" t="str">
        <f>'[1]Повірка приладів (ок)'!C208</f>
        <v>СВТУ-11(Т) RP</v>
      </c>
      <c r="D212" s="21">
        <f>'[1]Повірка приладів (ок)'!E208</f>
        <v>32</v>
      </c>
      <c r="E212" s="16">
        <f>#REF!</f>
        <v>5.9392663095652747</v>
      </c>
      <c r="F212" s="16">
        <f>#REF!</f>
        <v>145.18448579880828</v>
      </c>
      <c r="G212" s="16">
        <f>#REF!</f>
        <v>31.940586875737822</v>
      </c>
      <c r="H212" s="16">
        <f>#REF!</f>
        <v>10.52469844608015</v>
      </c>
      <c r="I212" s="16">
        <f>#REF!</f>
        <v>1897.47</v>
      </c>
      <c r="J212" s="16">
        <f>#REF!</f>
        <v>37.260001645022939</v>
      </c>
      <c r="K212" s="9">
        <f t="shared" si="20"/>
        <v>2128.3190390752143</v>
      </c>
      <c r="L212" s="9">
        <f t="shared" si="21"/>
        <v>63.849571172256425</v>
      </c>
      <c r="M212" s="9">
        <f t="shared" si="22"/>
        <v>2192.1686102474705</v>
      </c>
      <c r="N212" s="9">
        <f t="shared" si="23"/>
        <v>438.43372204949401</v>
      </c>
      <c r="O212" s="9">
        <f t="shared" si="24"/>
        <v>2630.6023322969645</v>
      </c>
      <c r="P212" s="10">
        <f>'[1]Кількість приміщень'!C207</f>
        <v>3</v>
      </c>
      <c r="Q212" s="9">
        <f>#REF!</f>
        <v>657.65058307424113</v>
      </c>
      <c r="R212" s="9">
        <f>#REF!</f>
        <v>219.21686102474703</v>
      </c>
    </row>
    <row r="213" spans="1:18">
      <c r="A213" s="5">
        <v>201</v>
      </c>
      <c r="B213" s="24" t="s">
        <v>222</v>
      </c>
      <c r="C213" s="20" t="str">
        <f>'[1]Повірка приладів (ок)'!C211</f>
        <v>СВТУ-11(Т) RP</v>
      </c>
      <c r="D213" s="21">
        <f>'[1]Повірка приладів (ок)'!E211</f>
        <v>32</v>
      </c>
      <c r="E213" s="16">
        <f>#REF!</f>
        <v>1.9797554365217582</v>
      </c>
      <c r="F213" s="16">
        <f>#REF!</f>
        <v>48.394828599602754</v>
      </c>
      <c r="G213" s="16">
        <f>#REF!</f>
        <v>10.646862291912607</v>
      </c>
      <c r="H213" s="16">
        <f>#REF!</f>
        <v>3.5082328153600497</v>
      </c>
      <c r="I213" s="16">
        <f>#REF!</f>
        <v>632.49</v>
      </c>
      <c r="J213" s="16">
        <f>#REF!</f>
        <v>12.42000054834098</v>
      </c>
      <c r="K213" s="9">
        <f t="shared" si="20"/>
        <v>709.43967969173821</v>
      </c>
      <c r="L213" s="9">
        <f t="shared" si="21"/>
        <v>21.283190390752146</v>
      </c>
      <c r="M213" s="9">
        <f t="shared" si="22"/>
        <v>730.72287008249032</v>
      </c>
      <c r="N213" s="9">
        <f t="shared" si="23"/>
        <v>146.14457401649804</v>
      </c>
      <c r="O213" s="9">
        <f t="shared" si="24"/>
        <v>876.86744409898836</v>
      </c>
      <c r="P213" s="10">
        <f>'[1]Кількість приміщень'!C208</f>
        <v>1</v>
      </c>
      <c r="Q213" s="9">
        <f>#REF!</f>
        <v>219.21686102474712</v>
      </c>
      <c r="R213" s="9">
        <f>#REF!</f>
        <v>219.21686102474712</v>
      </c>
    </row>
    <row r="214" spans="1:18">
      <c r="A214" s="5">
        <v>202</v>
      </c>
      <c r="B214" s="24" t="s">
        <v>223</v>
      </c>
      <c r="C214" s="20" t="str">
        <f>'[1]Повірка приладів (ок)'!C212</f>
        <v>СВТУ-11(Т) RP</v>
      </c>
      <c r="D214" s="21">
        <f>'[1]Повірка приладів (ок)'!E212</f>
        <v>50</v>
      </c>
      <c r="E214" s="16">
        <f>#REF!</f>
        <v>1.9797554365217582</v>
      </c>
      <c r="F214" s="16">
        <f>#REF!</f>
        <v>48.394828599602754</v>
      </c>
      <c r="G214" s="16">
        <f>#REF!</f>
        <v>10.646862291912607</v>
      </c>
      <c r="H214" s="16">
        <f>#REF!</f>
        <v>3.5082328153600497</v>
      </c>
      <c r="I214" s="16">
        <f>#REF!</f>
        <v>632.49</v>
      </c>
      <c r="J214" s="16">
        <f>#REF!</f>
        <v>12.42000054834098</v>
      </c>
      <c r="K214" s="9">
        <f t="shared" si="20"/>
        <v>709.43967969173821</v>
      </c>
      <c r="L214" s="9">
        <f t="shared" si="21"/>
        <v>21.283190390752146</v>
      </c>
      <c r="M214" s="9">
        <f t="shared" si="22"/>
        <v>730.72287008249032</v>
      </c>
      <c r="N214" s="9">
        <f t="shared" si="23"/>
        <v>146.14457401649804</v>
      </c>
      <c r="O214" s="9">
        <f t="shared" si="24"/>
        <v>876.86744409898836</v>
      </c>
      <c r="P214" s="10">
        <f>'[1]Кількість приміщень'!C209</f>
        <v>1</v>
      </c>
      <c r="Q214" s="9">
        <f>#REF!</f>
        <v>219.21686102474712</v>
      </c>
      <c r="R214" s="9">
        <f>#REF!</f>
        <v>219.21686102474712</v>
      </c>
    </row>
    <row r="215" spans="1:18" ht="25.5" customHeight="1">
      <c r="A215" s="5">
        <v>203</v>
      </c>
      <c r="B215" s="25" t="s">
        <v>224</v>
      </c>
      <c r="C215" s="20" t="str">
        <f>'[1]Повірка приладів (ок)'!C213</f>
        <v>СВТУ-10</v>
      </c>
      <c r="D215" s="21">
        <f>'[1]Повірка приладів (ок)'!E213</f>
        <v>50</v>
      </c>
      <c r="E215" s="11">
        <f>#REF!</f>
        <v>1.9797554365217582</v>
      </c>
      <c r="F215" s="11">
        <f>#REF!</f>
        <v>48.394828599602754</v>
      </c>
      <c r="G215" s="11">
        <f>#REF!</f>
        <v>10.646862291912607</v>
      </c>
      <c r="H215" s="11">
        <f>#REF!</f>
        <v>3.5082328153600497</v>
      </c>
      <c r="I215" s="11">
        <f>#REF!</f>
        <v>632.49</v>
      </c>
      <c r="J215" s="11">
        <f>#REF!</f>
        <v>12.42000054834098</v>
      </c>
      <c r="K215" s="9">
        <f t="shared" si="20"/>
        <v>709.43967969173821</v>
      </c>
      <c r="L215" s="9">
        <f t="shared" si="21"/>
        <v>21.283190390752146</v>
      </c>
      <c r="M215" s="9">
        <f t="shared" si="22"/>
        <v>730.72287008249032</v>
      </c>
      <c r="N215" s="9">
        <f t="shared" si="23"/>
        <v>146.14457401649804</v>
      </c>
      <c r="O215" s="9">
        <f t="shared" si="24"/>
        <v>876.86744409898836</v>
      </c>
      <c r="P215" s="10">
        <f>'[1]Кількість приміщень'!C210</f>
        <v>1</v>
      </c>
      <c r="Q215" s="9">
        <f>#REF!</f>
        <v>219.21686102474712</v>
      </c>
      <c r="R215" s="9">
        <f>#REF!</f>
        <v>219.21686102474712</v>
      </c>
    </row>
    <row r="216" spans="1:18" ht="25.5" customHeight="1">
      <c r="A216" s="5">
        <v>204</v>
      </c>
      <c r="B216" s="25" t="s">
        <v>225</v>
      </c>
      <c r="C216" s="20" t="str">
        <f>'[1]Повірка приладів (ок)'!C214</f>
        <v xml:space="preserve">СВТУ-10М </v>
      </c>
      <c r="D216" s="21">
        <f>'[1]Повірка приладів (ок)'!E214</f>
        <v>50</v>
      </c>
      <c r="E216" s="11">
        <f>#REF!</f>
        <v>1.9797554365217582</v>
      </c>
      <c r="F216" s="11">
        <f>#REF!</f>
        <v>48.394828599602754</v>
      </c>
      <c r="G216" s="11">
        <f>#REF!</f>
        <v>10.646862291912607</v>
      </c>
      <c r="H216" s="11">
        <f>#REF!</f>
        <v>3.5082328153600497</v>
      </c>
      <c r="I216" s="11">
        <f>#REF!</f>
        <v>632.49</v>
      </c>
      <c r="J216" s="11">
        <f>#REF!</f>
        <v>12.42000054834098</v>
      </c>
      <c r="K216" s="9">
        <f t="shared" si="20"/>
        <v>709.43967969173821</v>
      </c>
      <c r="L216" s="9">
        <f t="shared" si="21"/>
        <v>21.283190390752146</v>
      </c>
      <c r="M216" s="9">
        <f t="shared" si="22"/>
        <v>730.72287008249032</v>
      </c>
      <c r="N216" s="9">
        <f t="shared" si="23"/>
        <v>146.14457401649804</v>
      </c>
      <c r="O216" s="9">
        <f t="shared" si="24"/>
        <v>876.86744409898836</v>
      </c>
      <c r="P216" s="10">
        <f>'[1]Кількість приміщень'!C211</f>
        <v>1</v>
      </c>
      <c r="Q216" s="9">
        <f>#REF!</f>
        <v>219.21686102474712</v>
      </c>
      <c r="R216" s="9">
        <f>#REF!</f>
        <v>219.21686102474712</v>
      </c>
    </row>
    <row r="217" spans="1:18">
      <c r="A217" s="5">
        <v>205</v>
      </c>
      <c r="B217" s="26" t="s">
        <v>226</v>
      </c>
      <c r="C217" s="20" t="str">
        <f>'[1]Повірка приладів (ок)'!C215</f>
        <v>СВТУ-11(Т)</v>
      </c>
      <c r="D217" s="21">
        <f>'[1]Повірка приладів (ок)'!E215</f>
        <v>65</v>
      </c>
      <c r="E217" s="9">
        <f>#REF!</f>
        <v>1.9797554365217582</v>
      </c>
      <c r="F217" s="9">
        <f>#REF!</f>
        <v>48.394828599602754</v>
      </c>
      <c r="G217" s="9">
        <f>#REF!</f>
        <v>10.646862291912607</v>
      </c>
      <c r="H217" s="9">
        <f>#REF!</f>
        <v>3.5082328153600497</v>
      </c>
      <c r="I217" s="9">
        <f>#REF!</f>
        <v>764.51250000000005</v>
      </c>
      <c r="J217" s="9">
        <f>#REF!</f>
        <v>12.42000054834098</v>
      </c>
      <c r="K217" s="9">
        <f t="shared" si="20"/>
        <v>841.46217969173824</v>
      </c>
      <c r="L217" s="9">
        <f t="shared" si="21"/>
        <v>25.243865390752145</v>
      </c>
      <c r="M217" s="9">
        <f t="shared" si="22"/>
        <v>866.70604508249039</v>
      </c>
      <c r="N217" s="9">
        <f t="shared" si="23"/>
        <v>173.34120901649794</v>
      </c>
      <c r="O217" s="9">
        <f t="shared" si="24"/>
        <v>1040.0472540989883</v>
      </c>
      <c r="P217" s="10">
        <f>'[1]Кількість приміщень'!C212</f>
        <v>1</v>
      </c>
      <c r="Q217" s="9">
        <f>#REF!</f>
        <v>260.01181352474708</v>
      </c>
      <c r="R217" s="9">
        <f>#REF!</f>
        <v>260.01181352474708</v>
      </c>
    </row>
    <row r="218" spans="1:18" ht="27.75" customHeight="1">
      <c r="A218" s="5">
        <v>206</v>
      </c>
      <c r="B218" s="27" t="s">
        <v>227</v>
      </c>
      <c r="C218" s="20" t="str">
        <f>'[1]Повірка приладів (ок)'!C216</f>
        <v>СВТУ-11Т RP</v>
      </c>
      <c r="D218" s="21">
        <f>'[1]Повірка приладів (ок)'!E216</f>
        <v>40</v>
      </c>
      <c r="E218" s="11">
        <f>#REF!</f>
        <v>1.9797554365217582</v>
      </c>
      <c r="F218" s="11">
        <f>#REF!</f>
        <v>48.394828599602754</v>
      </c>
      <c r="G218" s="11">
        <f>#REF!</f>
        <v>10.646862291912607</v>
      </c>
      <c r="H218" s="11">
        <f>#REF!</f>
        <v>3.5082328153600497</v>
      </c>
      <c r="I218" s="11">
        <f>#REF!</f>
        <v>632.49</v>
      </c>
      <c r="J218" s="11">
        <f>#REF!</f>
        <v>12.42000054834098</v>
      </c>
      <c r="K218" s="9">
        <f t="shared" si="20"/>
        <v>709.43967969173821</v>
      </c>
      <c r="L218" s="9">
        <f t="shared" si="21"/>
        <v>21.283190390752146</v>
      </c>
      <c r="M218" s="9">
        <f t="shared" si="22"/>
        <v>730.72287008249032</v>
      </c>
      <c r="N218" s="9">
        <f t="shared" si="23"/>
        <v>146.14457401649804</v>
      </c>
      <c r="O218" s="9">
        <f t="shared" si="24"/>
        <v>876.86744409898836</v>
      </c>
      <c r="P218" s="10">
        <f>'[1]Кількість приміщень'!C213</f>
        <v>1</v>
      </c>
      <c r="Q218" s="9">
        <f>#REF!</f>
        <v>219.21686102474712</v>
      </c>
      <c r="R218" s="9">
        <f>#REF!</f>
        <v>219.21686102474712</v>
      </c>
    </row>
    <row r="219" spans="1:18">
      <c r="A219" s="103">
        <v>207</v>
      </c>
      <c r="B219" s="113" t="s">
        <v>228</v>
      </c>
      <c r="C219" s="20" t="str">
        <f>'[1]Повірка приладів (ок)'!C217</f>
        <v>СВТУ-11Т</v>
      </c>
      <c r="D219" s="21">
        <f>'[1]Повірка приладів (ок)'!E217</f>
        <v>32</v>
      </c>
      <c r="E219" s="90">
        <f>#REF!</f>
        <v>5.9392663095652747</v>
      </c>
      <c r="F219" s="90">
        <f>#REF!</f>
        <v>145.18448579880828</v>
      </c>
      <c r="G219" s="90">
        <f>#REF!</f>
        <v>31.940586875737822</v>
      </c>
      <c r="H219" s="90">
        <f>#REF!</f>
        <v>10.52469844608015</v>
      </c>
      <c r="I219" s="90">
        <f>#REF!</f>
        <v>2529.96</v>
      </c>
      <c r="J219" s="90">
        <f>#REF!</f>
        <v>37.260001645022939</v>
      </c>
      <c r="K219" s="90">
        <f>E219+F219+G219+H219+I219+J219</f>
        <v>2760.8090390752145</v>
      </c>
      <c r="L219" s="90">
        <f>K219*0.03</f>
        <v>82.824271172256431</v>
      </c>
      <c r="M219" s="90">
        <f>K219+L219</f>
        <v>2843.6333102474709</v>
      </c>
      <c r="N219" s="90">
        <f>M219*1.2-M219</f>
        <v>568.72666204949428</v>
      </c>
      <c r="O219" s="90">
        <f>M219+N219</f>
        <v>3412.3599722969652</v>
      </c>
      <c r="P219" s="94">
        <f>'[1]Кількість приміщень'!C214</f>
        <v>3</v>
      </c>
      <c r="Q219" s="97">
        <f>#REF!</f>
        <v>853.08999307424119</v>
      </c>
      <c r="R219" s="97">
        <f>#REF!</f>
        <v>284.36333102474708</v>
      </c>
    </row>
    <row r="220" spans="1:18">
      <c r="A220" s="104"/>
      <c r="B220" s="114"/>
      <c r="C220" s="20" t="str">
        <f>'[1]Повірка приладів (ок)'!C218</f>
        <v>СВТУ-11Т</v>
      </c>
      <c r="D220" s="21">
        <f>'[1]Повірка приладів (ок)'!E218</f>
        <v>32</v>
      </c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5"/>
      <c r="Q220" s="98"/>
      <c r="R220" s="98"/>
    </row>
    <row r="221" spans="1:18">
      <c r="A221" s="104"/>
      <c r="B221" s="114"/>
      <c r="C221" s="20" t="str">
        <f>'[1]Повірка приладів (ок)'!C219</f>
        <v>СВТУ-11Т RP</v>
      </c>
      <c r="D221" s="21">
        <f>'[1]Повірка приладів (ок)'!E219</f>
        <v>25</v>
      </c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5"/>
      <c r="Q221" s="98"/>
      <c r="R221" s="98"/>
    </row>
    <row r="222" spans="1:18">
      <c r="A222" s="105"/>
      <c r="B222" s="115"/>
      <c r="C222" s="20" t="str">
        <f>'[1]Повірка приладів (ок)'!C220</f>
        <v>СВТУ-11Т RP</v>
      </c>
      <c r="D222" s="21">
        <f>'[1]Повірка приладів (ок)'!E220</f>
        <v>20</v>
      </c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6"/>
      <c r="Q222" s="99"/>
      <c r="R222" s="99"/>
    </row>
    <row r="223" spans="1:18">
      <c r="A223" s="103">
        <v>208</v>
      </c>
      <c r="B223" s="113" t="s">
        <v>229</v>
      </c>
      <c r="C223" s="20" t="str">
        <f>'[1]Повірка приладів (ок)'!C221</f>
        <v>СВТУ-11Т</v>
      </c>
      <c r="D223" s="21">
        <f>'[1]Повірка приладів (ок)'!E221</f>
        <v>32</v>
      </c>
      <c r="E223" s="90">
        <f>#REF!</f>
        <v>1.9797554365217582</v>
      </c>
      <c r="F223" s="90">
        <f>#REF!</f>
        <v>48.394828599602754</v>
      </c>
      <c r="G223" s="90">
        <f>#REF!</f>
        <v>10.646862291912607</v>
      </c>
      <c r="H223" s="90">
        <f>#REF!</f>
        <v>3.5082328153600497</v>
      </c>
      <c r="I223" s="90">
        <f>#REF!</f>
        <v>2529.96</v>
      </c>
      <c r="J223" s="90">
        <f>#REF!</f>
        <v>12.42000054834098</v>
      </c>
      <c r="K223" s="90">
        <f>E223+F223+G223+H223+I223+J223</f>
        <v>2606.9096796917379</v>
      </c>
      <c r="L223" s="90">
        <f>K223*0.03</f>
        <v>78.207290390752135</v>
      </c>
      <c r="M223" s="90">
        <f>K223+L223</f>
        <v>2685.1169700824898</v>
      </c>
      <c r="N223" s="90">
        <f>M223*1.2-M223</f>
        <v>537.02339401649806</v>
      </c>
      <c r="O223" s="90">
        <f>M223+N223</f>
        <v>3222.1403640989879</v>
      </c>
      <c r="P223" s="94">
        <f>'[1]Кількість приміщень'!C218</f>
        <v>1</v>
      </c>
      <c r="Q223" s="97">
        <f>#REF!</f>
        <v>805.53509102474686</v>
      </c>
      <c r="R223" s="97">
        <f>#REF!</f>
        <v>805.53509102474686</v>
      </c>
    </row>
    <row r="224" spans="1:18">
      <c r="A224" s="104"/>
      <c r="B224" s="114"/>
      <c r="C224" s="20" t="str">
        <f>'[1]Повірка приладів (ок)'!C222</f>
        <v>СВТУ-11Т</v>
      </c>
      <c r="D224" s="21">
        <f>'[1]Повірка приладів (ок)'!E222</f>
        <v>32</v>
      </c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5"/>
      <c r="Q224" s="98"/>
      <c r="R224" s="98"/>
    </row>
    <row r="225" spans="1:18">
      <c r="A225" s="104"/>
      <c r="B225" s="114"/>
      <c r="C225" s="20" t="str">
        <f>'[1]Повірка приладів (ок)'!C223</f>
        <v>СВТУ-11Т RP</v>
      </c>
      <c r="D225" s="21">
        <f>'[1]Повірка приладів (ок)'!E223</f>
        <v>32</v>
      </c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5"/>
      <c r="Q225" s="98"/>
      <c r="R225" s="98"/>
    </row>
    <row r="226" spans="1:18">
      <c r="A226" s="105"/>
      <c r="B226" s="115"/>
      <c r="C226" s="20" t="str">
        <f>'[1]Повірка приладів (ок)'!C224</f>
        <v>СВТУ-11Т RP</v>
      </c>
      <c r="D226" s="21">
        <f>'[1]Повірка приладів (ок)'!E224</f>
        <v>25</v>
      </c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6"/>
      <c r="Q226" s="99"/>
      <c r="R226" s="99"/>
    </row>
    <row r="227" spans="1:18" ht="25.5">
      <c r="A227" s="5">
        <v>209</v>
      </c>
      <c r="B227" s="28" t="s">
        <v>230</v>
      </c>
      <c r="C227" s="20" t="str">
        <f>'[1]Повірка приладів (ок)'!C225</f>
        <v>СВТУ-11Т RP</v>
      </c>
      <c r="D227" s="21">
        <f>'[1]Повірка приладів (ок)'!E225</f>
        <v>40</v>
      </c>
      <c r="E227" s="11">
        <f>#REF!</f>
        <v>1.9797554365217582</v>
      </c>
      <c r="F227" s="11">
        <f>#REF!</f>
        <v>48.394828599602754</v>
      </c>
      <c r="G227" s="11">
        <f>#REF!</f>
        <v>10.646862291912607</v>
      </c>
      <c r="H227" s="11">
        <f>#REF!</f>
        <v>3.5082328153600497</v>
      </c>
      <c r="I227" s="11">
        <f>#REF!</f>
        <v>632.49</v>
      </c>
      <c r="J227" s="11">
        <f>#REF!</f>
        <v>12.42000054834098</v>
      </c>
      <c r="K227" s="11">
        <f>E227+F227+G227+H227+I227+J227</f>
        <v>709.43967969173821</v>
      </c>
      <c r="L227" s="11">
        <f>K227*0.03</f>
        <v>21.283190390752146</v>
      </c>
      <c r="M227" s="11">
        <f>K227+L227</f>
        <v>730.72287008249032</v>
      </c>
      <c r="N227" s="11">
        <f>M227*1.2-M227</f>
        <v>146.14457401649804</v>
      </c>
      <c r="O227" s="11">
        <f>M227+N227</f>
        <v>876.86744409898836</v>
      </c>
      <c r="P227" s="10">
        <f>'[1]Кількість приміщень'!C222</f>
        <v>1</v>
      </c>
      <c r="Q227" s="9">
        <f>#REF!</f>
        <v>219.21686102474712</v>
      </c>
      <c r="R227" s="9">
        <f>#REF!</f>
        <v>219.21686102474712</v>
      </c>
    </row>
    <row r="228" spans="1:18" ht="34.5" customHeight="1">
      <c r="A228" s="5">
        <v>210</v>
      </c>
      <c r="B228" s="28" t="s">
        <v>231</v>
      </c>
      <c r="C228" s="20" t="str">
        <f>'[1]Повірка приладів (ок)'!C226</f>
        <v>СВТУ-11Т RP</v>
      </c>
      <c r="D228" s="21">
        <f>'[1]Повірка приладів (ок)'!E226</f>
        <v>50</v>
      </c>
      <c r="E228" s="11">
        <f>#REF!</f>
        <v>1.9797554365217582</v>
      </c>
      <c r="F228" s="11">
        <f>#REF!</f>
        <v>48.394828599602754</v>
      </c>
      <c r="G228" s="11">
        <f>#REF!</f>
        <v>10.646862291912607</v>
      </c>
      <c r="H228" s="11">
        <f>#REF!</f>
        <v>3.5082328153600497</v>
      </c>
      <c r="I228" s="11">
        <f>#REF!</f>
        <v>632.49</v>
      </c>
      <c r="J228" s="11">
        <f>#REF!</f>
        <v>12.42000054834098</v>
      </c>
      <c r="K228" s="11">
        <f>E228+F228+G228+H228+I228+J228</f>
        <v>709.43967969173821</v>
      </c>
      <c r="L228" s="11">
        <f>K228*0.03</f>
        <v>21.283190390752146</v>
      </c>
      <c r="M228" s="11">
        <f>K228+L228</f>
        <v>730.72287008249032</v>
      </c>
      <c r="N228" s="11">
        <f>M228*1.2-M228</f>
        <v>146.14457401649804</v>
      </c>
      <c r="O228" s="11">
        <f>M228+N228</f>
        <v>876.86744409898836</v>
      </c>
      <c r="P228" s="10">
        <f>'[1]Кількість приміщень'!C223</f>
        <v>1</v>
      </c>
      <c r="Q228" s="9">
        <f>#REF!</f>
        <v>219.21686102474712</v>
      </c>
      <c r="R228" s="9">
        <f>#REF!</f>
        <v>219.21686102474712</v>
      </c>
    </row>
    <row r="229" spans="1:18">
      <c r="A229" s="103">
        <v>211</v>
      </c>
      <c r="B229" s="110" t="s">
        <v>232</v>
      </c>
      <c r="C229" s="20" t="str">
        <f>'[1]Повірка приладів (ок)'!C227</f>
        <v>СВТУ-11Т RP</v>
      </c>
      <c r="D229" s="21">
        <f>'[1]Повірка приладів (ок)'!E227</f>
        <v>32</v>
      </c>
      <c r="E229" s="90">
        <f>#REF!</f>
        <v>5.9392663095652747</v>
      </c>
      <c r="F229" s="90">
        <f>#REF!</f>
        <v>145.18448579880828</v>
      </c>
      <c r="G229" s="90">
        <f>#REF!</f>
        <v>31.940586875737822</v>
      </c>
      <c r="H229" s="90">
        <f>#REF!</f>
        <v>10.52469844608015</v>
      </c>
      <c r="I229" s="90">
        <f>#REF!</f>
        <v>2529.96</v>
      </c>
      <c r="J229" s="90">
        <f>#REF!</f>
        <v>37.260001645022939</v>
      </c>
      <c r="K229" s="90">
        <f>E229+F229+G229+H229+I229+J229</f>
        <v>2760.8090390752145</v>
      </c>
      <c r="L229" s="90">
        <f>K229*0.03</f>
        <v>82.824271172256431</v>
      </c>
      <c r="M229" s="90">
        <f>K229+L229</f>
        <v>2843.6333102474709</v>
      </c>
      <c r="N229" s="90">
        <f>M229*1.2-M229</f>
        <v>568.72666204949428</v>
      </c>
      <c r="O229" s="90">
        <f>M229+N229</f>
        <v>3412.3599722969652</v>
      </c>
      <c r="P229" s="94">
        <f>'[1]Кількість приміщень'!C224</f>
        <v>3</v>
      </c>
      <c r="Q229" s="97">
        <f>#REF!</f>
        <v>853.08999307424119</v>
      </c>
      <c r="R229" s="97">
        <f>#REF!</f>
        <v>284.36333102474708</v>
      </c>
    </row>
    <row r="230" spans="1:18">
      <c r="A230" s="104"/>
      <c r="B230" s="111"/>
      <c r="C230" s="20" t="str">
        <f>'[1]Повірка приладів (ок)'!C228</f>
        <v>СВТУ-11Т RP</v>
      </c>
      <c r="D230" s="21">
        <f>'[1]Повірка приладів (ок)'!E228</f>
        <v>40</v>
      </c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5"/>
      <c r="Q230" s="98"/>
      <c r="R230" s="98"/>
    </row>
    <row r="231" spans="1:18">
      <c r="A231" s="104"/>
      <c r="B231" s="111"/>
      <c r="C231" s="20" t="str">
        <f>'[1]Повірка приладів (ок)'!C229</f>
        <v>СВТУ-11Т RP</v>
      </c>
      <c r="D231" s="21">
        <f>'[1]Повірка приладів (ок)'!E229</f>
        <v>25</v>
      </c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5"/>
      <c r="Q231" s="98"/>
      <c r="R231" s="98"/>
    </row>
    <row r="232" spans="1:18">
      <c r="A232" s="105"/>
      <c r="B232" s="112"/>
      <c r="C232" s="20" t="str">
        <f>'[1]Повірка приладів (ок)'!C230</f>
        <v>СВТУ-11Т RP</v>
      </c>
      <c r="D232" s="21">
        <f>'[1]Повірка приладів (ок)'!E230</f>
        <v>32</v>
      </c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6"/>
      <c r="Q232" s="99"/>
      <c r="R232" s="99"/>
    </row>
    <row r="233" spans="1:18">
      <c r="A233" s="5">
        <v>212</v>
      </c>
      <c r="B233" s="29" t="s">
        <v>233</v>
      </c>
      <c r="C233" s="20" t="str">
        <f>'[1]Повірка приладів (ок)'!C231</f>
        <v>СВТУ-11Т RP</v>
      </c>
      <c r="D233" s="21">
        <f>'[1]Повірка приладів (ок)'!E231</f>
        <v>32</v>
      </c>
      <c r="E233" s="9">
        <f>#REF!</f>
        <v>1.9797554365217582</v>
      </c>
      <c r="F233" s="9">
        <f>#REF!</f>
        <v>48.394828599602754</v>
      </c>
      <c r="G233" s="9">
        <f>#REF!</f>
        <v>10.646862291912607</v>
      </c>
      <c r="H233" s="9">
        <f>#REF!</f>
        <v>3.5082328153600497</v>
      </c>
      <c r="I233" s="9">
        <f>#REF!</f>
        <v>632.49</v>
      </c>
      <c r="J233" s="9">
        <f>#REF!</f>
        <v>12.42000054834098</v>
      </c>
      <c r="K233" s="9">
        <f>E233+F233+G233+H233+I233+J233</f>
        <v>709.43967969173821</v>
      </c>
      <c r="L233" s="9">
        <f>K233*0.03</f>
        <v>21.283190390752146</v>
      </c>
      <c r="M233" s="9">
        <f>K233+L233</f>
        <v>730.72287008249032</v>
      </c>
      <c r="N233" s="9">
        <f>M233*1.2-M233</f>
        <v>146.14457401649804</v>
      </c>
      <c r="O233" s="9">
        <f>M233+N233</f>
        <v>876.86744409898836</v>
      </c>
      <c r="P233" s="10">
        <f>'[1]Кількість приміщень'!C228</f>
        <v>1</v>
      </c>
      <c r="Q233" s="9">
        <f>#REF!</f>
        <v>219.21686102474712</v>
      </c>
      <c r="R233" s="9">
        <f>#REF!</f>
        <v>219.21686102474712</v>
      </c>
    </row>
    <row r="234" spans="1:18">
      <c r="A234" s="103">
        <v>213</v>
      </c>
      <c r="B234" s="106" t="s">
        <v>234</v>
      </c>
      <c r="C234" s="20" t="str">
        <f>'[1]Повірка приладів (ок)'!C232</f>
        <v>СВТУ-11Т RP</v>
      </c>
      <c r="D234" s="21">
        <f>'[1]Повірка приладів (ок)'!E232</f>
        <v>25</v>
      </c>
      <c r="E234" s="97">
        <f>#REF!</f>
        <v>3.9595108730435165</v>
      </c>
      <c r="F234" s="97">
        <f>#REF!</f>
        <v>96.789657199205507</v>
      </c>
      <c r="G234" s="97">
        <f>#REF!</f>
        <v>21.293724583825213</v>
      </c>
      <c r="H234" s="97">
        <f>#REF!</f>
        <v>7.0164656307200994</v>
      </c>
      <c r="I234" s="97">
        <f>#REF!</f>
        <v>1897.47</v>
      </c>
      <c r="J234" s="97">
        <f>#REF!</f>
        <v>24.840001096681959</v>
      </c>
      <c r="K234" s="97">
        <f>E234+F234+G234+H234+I234+J234</f>
        <v>2051.3693593834764</v>
      </c>
      <c r="L234" s="97">
        <f>K234*0.03</f>
        <v>61.541080781504292</v>
      </c>
      <c r="M234" s="97">
        <f>K234+L234</f>
        <v>2112.9104401649806</v>
      </c>
      <c r="N234" s="97">
        <f>M234*1.2-M234</f>
        <v>422.58208803299613</v>
      </c>
      <c r="O234" s="97">
        <f>M234+N234</f>
        <v>2535.4925281979768</v>
      </c>
      <c r="P234" s="94">
        <f>#REF!</f>
        <v>2</v>
      </c>
      <c r="Q234" s="97">
        <f>#REF!</f>
        <v>633.87313204949419</v>
      </c>
      <c r="R234" s="97">
        <f>#REF!</f>
        <v>316.93656602474709</v>
      </c>
    </row>
    <row r="235" spans="1:18">
      <c r="A235" s="104"/>
      <c r="B235" s="107"/>
      <c r="C235" s="20" t="str">
        <f>'[1]Повірка приладів (ок)'!C233</f>
        <v>СВТУ-11Т RP</v>
      </c>
      <c r="D235" s="21">
        <f>'[1]Повірка приладів (ок)'!E233</f>
        <v>20</v>
      </c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5"/>
      <c r="Q235" s="98"/>
      <c r="R235" s="98"/>
    </row>
    <row r="236" spans="1:18">
      <c r="A236" s="104"/>
      <c r="B236" s="107"/>
      <c r="C236" s="20" t="str">
        <f>'[1]Повірка приладів (ок)'!C234</f>
        <v>СВТУ-11Т RP</v>
      </c>
      <c r="D236" s="21">
        <f>'[1]Повірка приладів (ок)'!E234</f>
        <v>20</v>
      </c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6"/>
      <c r="Q236" s="99"/>
      <c r="R236" s="99"/>
    </row>
    <row r="237" spans="1:18">
      <c r="A237" s="5">
        <v>214</v>
      </c>
      <c r="B237" s="29" t="s">
        <v>235</v>
      </c>
      <c r="C237" s="20" t="str">
        <f>'[1]Повірка приладів (ок)'!C235</f>
        <v>СВТУ-11Т RP</v>
      </c>
      <c r="D237" s="21">
        <f>'[1]Повірка приладів (ок)'!E235</f>
        <v>32</v>
      </c>
      <c r="E237" s="9">
        <f>#REF!</f>
        <v>1.9797554365217582</v>
      </c>
      <c r="F237" s="9">
        <f>#REF!</f>
        <v>48.394828599602754</v>
      </c>
      <c r="G237" s="9">
        <f>#REF!</f>
        <v>10.646862291912607</v>
      </c>
      <c r="H237" s="9">
        <f>#REF!</f>
        <v>3.5082328153600497</v>
      </c>
      <c r="I237" s="9">
        <f>#REF!</f>
        <v>632.49</v>
      </c>
      <c r="J237" s="9">
        <f>#REF!</f>
        <v>12.42000054834098</v>
      </c>
      <c r="K237" s="9">
        <f>E237+F237+G237+H237+I237+J237</f>
        <v>709.43967969173821</v>
      </c>
      <c r="L237" s="9">
        <f>K237*0.03</f>
        <v>21.283190390752146</v>
      </c>
      <c r="M237" s="9">
        <f>K237+L237</f>
        <v>730.72287008249032</v>
      </c>
      <c r="N237" s="9">
        <f>M237*1.2-M237</f>
        <v>146.14457401649804</v>
      </c>
      <c r="O237" s="9">
        <f>M237+N237</f>
        <v>876.86744409898836</v>
      </c>
      <c r="P237" s="10">
        <f>'[1]Кількість приміщень'!C232</f>
        <v>1</v>
      </c>
      <c r="Q237" s="9">
        <f>#REF!</f>
        <v>219.21686102474712</v>
      </c>
      <c r="R237" s="9">
        <f>#REF!</f>
        <v>219.21686102474712</v>
      </c>
    </row>
    <row r="238" spans="1:18">
      <c r="A238" s="103">
        <v>215</v>
      </c>
      <c r="B238" s="106" t="s">
        <v>236</v>
      </c>
      <c r="C238" s="20" t="str">
        <f>'[1]Повірка приладів (ок)'!C236</f>
        <v>СВТУ-11Т RP</v>
      </c>
      <c r="D238" s="21">
        <f>'[1]Повірка приладів (ок)'!E236</f>
        <v>40</v>
      </c>
      <c r="E238" s="97">
        <f>#REF!</f>
        <v>5.9392663095652747</v>
      </c>
      <c r="F238" s="97">
        <f>#REF!</f>
        <v>145.18448579880828</v>
      </c>
      <c r="G238" s="97">
        <f>#REF!</f>
        <v>31.940586875737822</v>
      </c>
      <c r="H238" s="97">
        <f>#REF!</f>
        <v>10.52469844608015</v>
      </c>
      <c r="I238" s="97">
        <f>#REF!</f>
        <v>1897.47</v>
      </c>
      <c r="J238" s="97">
        <f>#REF!</f>
        <v>37.260001645022939</v>
      </c>
      <c r="K238" s="97">
        <f>E238+F238+G238+H238+I238+J238</f>
        <v>2128.3190390752143</v>
      </c>
      <c r="L238" s="97">
        <f>K238*0.03</f>
        <v>63.849571172256425</v>
      </c>
      <c r="M238" s="97">
        <f>K238+L238</f>
        <v>2192.1686102474705</v>
      </c>
      <c r="N238" s="97">
        <f>M238*1.2-M238</f>
        <v>438.43372204949401</v>
      </c>
      <c r="O238" s="97">
        <f>M238+N238</f>
        <v>2630.6023322969645</v>
      </c>
      <c r="P238" s="94">
        <f>'[1]Кількість приміщень'!C233</f>
        <v>3</v>
      </c>
      <c r="Q238" s="97">
        <f>#REF!</f>
        <v>657.65058307424113</v>
      </c>
      <c r="R238" s="97">
        <f>#REF!</f>
        <v>219.21686102474703</v>
      </c>
    </row>
    <row r="239" spans="1:18">
      <c r="A239" s="104"/>
      <c r="B239" s="107"/>
      <c r="C239" s="20" t="str">
        <f>'[1]Повірка приладів (ок)'!C237</f>
        <v>СВТУ-11Т RP</v>
      </c>
      <c r="D239" s="21">
        <f>'[1]Повірка приладів (ок)'!E237</f>
        <v>15</v>
      </c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5"/>
      <c r="Q239" s="98"/>
      <c r="R239" s="98"/>
    </row>
    <row r="240" spans="1:18">
      <c r="A240" s="105"/>
      <c r="B240" s="108"/>
      <c r="C240" s="20" t="str">
        <f>'[1]Повірка приладів (ок)'!C238</f>
        <v>СВТУ-11Т RP</v>
      </c>
      <c r="D240" s="21">
        <f>'[1]Повірка приладів (ок)'!E238</f>
        <v>15</v>
      </c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6"/>
      <c r="Q240" s="99"/>
      <c r="R240" s="99"/>
    </row>
    <row r="241" spans="1:18" ht="31.5" customHeight="1">
      <c r="A241" s="5">
        <v>216</v>
      </c>
      <c r="B241" s="27" t="s">
        <v>237</v>
      </c>
      <c r="C241" s="20" t="str">
        <f>'[1]Повірка приладів (ок)'!C239</f>
        <v>СВТУ-11Т RP</v>
      </c>
      <c r="D241" s="21">
        <f>'[1]Повірка приладів (ок)'!E239</f>
        <v>32</v>
      </c>
      <c r="E241" s="11">
        <f>#REF!</f>
        <v>1.9797554365217582</v>
      </c>
      <c r="F241" s="11">
        <f>#REF!</f>
        <v>48.394828599602754</v>
      </c>
      <c r="G241" s="11">
        <f>#REF!</f>
        <v>10.646862291912607</v>
      </c>
      <c r="H241" s="11">
        <f>#REF!</f>
        <v>3.5082328153600497</v>
      </c>
      <c r="I241" s="11">
        <f>#REF!</f>
        <v>632.49</v>
      </c>
      <c r="J241" s="11">
        <f>#REF!</f>
        <v>12.42000054834098</v>
      </c>
      <c r="K241" s="11">
        <f t="shared" ref="K241:K246" si="25">E241+F241+G241+H241+I241+J241</f>
        <v>709.43967969173821</v>
      </c>
      <c r="L241" s="11">
        <f t="shared" ref="L241:L246" si="26">K241*0.03</f>
        <v>21.283190390752146</v>
      </c>
      <c r="M241" s="11">
        <f t="shared" ref="M241:M246" si="27">K241+L241</f>
        <v>730.72287008249032</v>
      </c>
      <c r="N241" s="11">
        <f t="shared" ref="N241:N246" si="28">M241*1.2-M241</f>
        <v>146.14457401649804</v>
      </c>
      <c r="O241" s="11">
        <f t="shared" ref="O241:O246" si="29">M241+N241</f>
        <v>876.86744409898836</v>
      </c>
      <c r="P241" s="10">
        <f>'[1]Кількість приміщень'!C236</f>
        <v>1</v>
      </c>
      <c r="Q241" s="9">
        <f>#REF!</f>
        <v>219.21686102474712</v>
      </c>
      <c r="R241" s="9">
        <f>#REF!</f>
        <v>219.21686102474712</v>
      </c>
    </row>
    <row r="242" spans="1:18" ht="35.25" customHeight="1">
      <c r="A242" s="5">
        <v>217</v>
      </c>
      <c r="B242" s="27" t="s">
        <v>238</v>
      </c>
      <c r="C242" s="20" t="str">
        <f>'[1]Повірка приладів (ок)'!C240</f>
        <v>СВТУ-11Т RP</v>
      </c>
      <c r="D242" s="21">
        <f>'[1]Повірка приладів (ок)'!E240</f>
        <v>25</v>
      </c>
      <c r="E242" s="11">
        <f>#REF!</f>
        <v>1.9797554365217582</v>
      </c>
      <c r="F242" s="11">
        <f>#REF!</f>
        <v>48.394828599602754</v>
      </c>
      <c r="G242" s="11">
        <f>#REF!</f>
        <v>10.646862291912607</v>
      </c>
      <c r="H242" s="11">
        <f>#REF!</f>
        <v>3.5082328153600497</v>
      </c>
      <c r="I242" s="11">
        <f>#REF!</f>
        <v>632.49</v>
      </c>
      <c r="J242" s="11">
        <f>#REF!</f>
        <v>12.42000054834098</v>
      </c>
      <c r="K242" s="11">
        <f t="shared" si="25"/>
        <v>709.43967969173821</v>
      </c>
      <c r="L242" s="11">
        <f t="shared" si="26"/>
        <v>21.283190390752146</v>
      </c>
      <c r="M242" s="11">
        <f t="shared" si="27"/>
        <v>730.72287008249032</v>
      </c>
      <c r="N242" s="11">
        <f t="shared" si="28"/>
        <v>146.14457401649804</v>
      </c>
      <c r="O242" s="11">
        <f t="shared" si="29"/>
        <v>876.86744409898836</v>
      </c>
      <c r="P242" s="10">
        <f>'[1]Кількість приміщень'!C237</f>
        <v>1</v>
      </c>
      <c r="Q242" s="9">
        <f>#REF!</f>
        <v>219.21686102474712</v>
      </c>
      <c r="R242" s="9">
        <f>#REF!</f>
        <v>219.21686102474712</v>
      </c>
    </row>
    <row r="243" spans="1:18" ht="42" customHeight="1">
      <c r="A243" s="5">
        <v>218</v>
      </c>
      <c r="B243" s="27" t="s">
        <v>239</v>
      </c>
      <c r="C243" s="20" t="str">
        <f>'[1]Повірка приладів (ок)'!C241</f>
        <v>СВТУ-11Т RP</v>
      </c>
      <c r="D243" s="21">
        <f>'[1]Повірка приладів (ок)'!E241</f>
        <v>40</v>
      </c>
      <c r="E243" s="11">
        <f>#REF!</f>
        <v>1.9797554365217582</v>
      </c>
      <c r="F243" s="11">
        <f>#REF!</f>
        <v>48.394828599602754</v>
      </c>
      <c r="G243" s="11">
        <f>#REF!</f>
        <v>10.646862291912607</v>
      </c>
      <c r="H243" s="11">
        <f>#REF!</f>
        <v>3.5082328153600497</v>
      </c>
      <c r="I243" s="11">
        <f>#REF!</f>
        <v>632.49</v>
      </c>
      <c r="J243" s="11">
        <f>#REF!</f>
        <v>12.42000054834098</v>
      </c>
      <c r="K243" s="11">
        <f t="shared" si="25"/>
        <v>709.43967969173821</v>
      </c>
      <c r="L243" s="11">
        <f t="shared" si="26"/>
        <v>21.283190390752146</v>
      </c>
      <c r="M243" s="11">
        <f t="shared" si="27"/>
        <v>730.72287008249032</v>
      </c>
      <c r="N243" s="11">
        <f t="shared" si="28"/>
        <v>146.14457401649804</v>
      </c>
      <c r="O243" s="11">
        <f t="shared" si="29"/>
        <v>876.86744409898836</v>
      </c>
      <c r="P243" s="10">
        <f>'[1]Кількість приміщень'!C238</f>
        <v>1</v>
      </c>
      <c r="Q243" s="9">
        <f>#REF!</f>
        <v>219.21686102474712</v>
      </c>
      <c r="R243" s="9">
        <f>#REF!</f>
        <v>219.21686102474712</v>
      </c>
    </row>
    <row r="244" spans="1:18" ht="35.25" customHeight="1">
      <c r="A244" s="5">
        <v>219</v>
      </c>
      <c r="B244" s="27" t="s">
        <v>240</v>
      </c>
      <c r="C244" s="20" t="str">
        <f>'[1]Повірка приладів (ок)'!C242</f>
        <v>СВТУ-11Т RP</v>
      </c>
      <c r="D244" s="21">
        <f>'[1]Повірка приладів (ок)'!E242</f>
        <v>20</v>
      </c>
      <c r="E244" s="11">
        <f>#REF!</f>
        <v>1.9797554365217582</v>
      </c>
      <c r="F244" s="11">
        <f>#REF!</f>
        <v>48.394828599602754</v>
      </c>
      <c r="G244" s="11">
        <f>#REF!</f>
        <v>10.646862291912607</v>
      </c>
      <c r="H244" s="11">
        <f>#REF!</f>
        <v>3.5082328153600497</v>
      </c>
      <c r="I244" s="11">
        <f>#REF!</f>
        <v>632.49</v>
      </c>
      <c r="J244" s="11">
        <f>#REF!</f>
        <v>12.42000054834098</v>
      </c>
      <c r="K244" s="11">
        <f t="shared" si="25"/>
        <v>709.43967969173821</v>
      </c>
      <c r="L244" s="11">
        <f t="shared" si="26"/>
        <v>21.283190390752146</v>
      </c>
      <c r="M244" s="11">
        <f t="shared" si="27"/>
        <v>730.72287008249032</v>
      </c>
      <c r="N244" s="11">
        <f t="shared" si="28"/>
        <v>146.14457401649804</v>
      </c>
      <c r="O244" s="11">
        <f t="shared" si="29"/>
        <v>876.86744409898836</v>
      </c>
      <c r="P244" s="10">
        <f>'[1]Кількість приміщень'!C239</f>
        <v>1</v>
      </c>
      <c r="Q244" s="9">
        <f>#REF!</f>
        <v>219.21686102474712</v>
      </c>
      <c r="R244" s="9">
        <f>#REF!</f>
        <v>219.21686102474712</v>
      </c>
    </row>
    <row r="245" spans="1:18" ht="33" customHeight="1">
      <c r="A245" s="5">
        <v>220</v>
      </c>
      <c r="B245" s="27" t="s">
        <v>241</v>
      </c>
      <c r="C245" s="20" t="str">
        <f>'[1]Повірка приладів (ок)'!C243</f>
        <v xml:space="preserve">СВТУ-10М </v>
      </c>
      <c r="D245" s="21">
        <f>'[1]Повірка приладів (ок)'!E243</f>
        <v>65</v>
      </c>
      <c r="E245" s="11">
        <f>#REF!</f>
        <v>1.9797554365217582</v>
      </c>
      <c r="F245" s="11">
        <f>#REF!</f>
        <v>48.394828599602754</v>
      </c>
      <c r="G245" s="11">
        <f>#REF!</f>
        <v>10.646862291912607</v>
      </c>
      <c r="H245" s="11">
        <f>#REF!</f>
        <v>3.5082328153600497</v>
      </c>
      <c r="I245" s="11">
        <f>#REF!</f>
        <v>764.51250000000005</v>
      </c>
      <c r="J245" s="11">
        <f>#REF!</f>
        <v>12.42000054834098</v>
      </c>
      <c r="K245" s="11">
        <f t="shared" si="25"/>
        <v>841.46217969173824</v>
      </c>
      <c r="L245" s="11">
        <f t="shared" si="26"/>
        <v>25.243865390752145</v>
      </c>
      <c r="M245" s="11">
        <f t="shared" si="27"/>
        <v>866.70604508249039</v>
      </c>
      <c r="N245" s="11">
        <f t="shared" si="28"/>
        <v>173.34120901649794</v>
      </c>
      <c r="O245" s="11">
        <f t="shared" si="29"/>
        <v>1040.0472540989883</v>
      </c>
      <c r="P245" s="10">
        <f>'[1]Кількість приміщень'!C240</f>
        <v>1</v>
      </c>
      <c r="Q245" s="9">
        <f>#REF!</f>
        <v>260.01181352474708</v>
      </c>
      <c r="R245" s="9">
        <f>#REF!</f>
        <v>260.01181352474708</v>
      </c>
    </row>
    <row r="246" spans="1:18">
      <c r="A246" s="103">
        <v>221</v>
      </c>
      <c r="B246" s="90" t="s">
        <v>242</v>
      </c>
      <c r="C246" s="20" t="str">
        <f>'[1]Повірка приладів (ок)'!C249</f>
        <v>СВТУ-11Т RP</v>
      </c>
      <c r="D246" s="21">
        <f>'[1]Повірка приладів (ок)'!E249</f>
        <v>25</v>
      </c>
      <c r="E246" s="90">
        <f>#REF!</f>
        <v>3.9595108730435165</v>
      </c>
      <c r="F246" s="90">
        <f>#REF!</f>
        <v>96.789657199205507</v>
      </c>
      <c r="G246" s="90">
        <f>#REF!</f>
        <v>21.293724583825213</v>
      </c>
      <c r="H246" s="90">
        <f>#REF!</f>
        <v>7.0164656307200994</v>
      </c>
      <c r="I246" s="90">
        <f>#REF!</f>
        <v>3162.45</v>
      </c>
      <c r="J246" s="90">
        <f>#REF!</f>
        <v>24.840001096681959</v>
      </c>
      <c r="K246" s="90">
        <f t="shared" si="25"/>
        <v>3316.349359383476</v>
      </c>
      <c r="L246" s="90">
        <f t="shared" si="26"/>
        <v>99.490480781504274</v>
      </c>
      <c r="M246" s="90">
        <f t="shared" si="27"/>
        <v>3415.8398401649802</v>
      </c>
      <c r="N246" s="90">
        <f t="shared" si="28"/>
        <v>683.16796803299621</v>
      </c>
      <c r="O246" s="90">
        <f t="shared" si="29"/>
        <v>4099.0078081979764</v>
      </c>
      <c r="P246" s="94">
        <f>'[1]Кількість приміщень'!C246</f>
        <v>2</v>
      </c>
      <c r="Q246" s="97">
        <f>#REF!</f>
        <v>1024.7519520494941</v>
      </c>
      <c r="R246" s="97">
        <f>#REF!</f>
        <v>512.37597602474705</v>
      </c>
    </row>
    <row r="247" spans="1:18">
      <c r="A247" s="104"/>
      <c r="B247" s="91"/>
      <c r="C247" s="20" t="str">
        <f>'[1]Повірка приладів (ок)'!C250</f>
        <v>СВТУ-11Т</v>
      </c>
      <c r="D247" s="21">
        <f>'[1]Повірка приладів (ок)'!E250</f>
        <v>32</v>
      </c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5"/>
      <c r="Q247" s="98"/>
      <c r="R247" s="98"/>
    </row>
    <row r="248" spans="1:18">
      <c r="A248" s="104"/>
      <c r="B248" s="91"/>
      <c r="C248" s="20" t="str">
        <f>'[1]Повірка приладів (ок)'!C251</f>
        <v>СВТУ-11Т</v>
      </c>
      <c r="D248" s="21">
        <f>'[1]Повірка приладів (ок)'!E251</f>
        <v>40</v>
      </c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5"/>
      <c r="Q248" s="98"/>
      <c r="R248" s="98"/>
    </row>
    <row r="249" spans="1:18">
      <c r="A249" s="104"/>
      <c r="B249" s="91"/>
      <c r="C249" s="20" t="str">
        <f>'[1]Повірка приладів (ок)'!C252</f>
        <v>СВТУ-11Т RP</v>
      </c>
      <c r="D249" s="21">
        <f>'[1]Повірка приладів (ок)'!E252</f>
        <v>40</v>
      </c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5"/>
      <c r="Q249" s="98"/>
      <c r="R249" s="98"/>
    </row>
    <row r="250" spans="1:18">
      <c r="A250" s="105"/>
      <c r="B250" s="92"/>
      <c r="C250" s="20" t="str">
        <f>'[1]Повірка приладів (ок)'!C253</f>
        <v>СВТУ-11Т RP</v>
      </c>
      <c r="D250" s="21">
        <f>'[1]Повірка приладів (ок)'!E253</f>
        <v>20</v>
      </c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6"/>
      <c r="Q250" s="99"/>
      <c r="R250" s="99"/>
    </row>
    <row r="251" spans="1:18">
      <c r="A251" s="100" t="s">
        <v>256</v>
      </c>
      <c r="B251" s="101"/>
      <c r="C251" s="34"/>
      <c r="D251" s="34"/>
      <c r="E251" s="38">
        <f>SUM(E10:E249)</f>
        <v>16944.726781189707</v>
      </c>
      <c r="F251" s="38">
        <f t="shared" ref="F251:O251" si="30">SUM(F10:F249)</f>
        <v>414211.3379839994</v>
      </c>
      <c r="G251" s="38">
        <f t="shared" si="30"/>
        <v>91126.494356479714</v>
      </c>
      <c r="H251" s="38">
        <f>SUM(H10:H249)</f>
        <v>30026.964666666609</v>
      </c>
      <c r="I251" s="38">
        <f>SUM(I10:I249)</f>
        <v>156375.70750000014</v>
      </c>
      <c r="J251" s="38">
        <f>SUM(J10:J249)</f>
        <v>106302.78469325056</v>
      </c>
      <c r="K251" s="38">
        <f t="shared" si="30"/>
        <v>814988.01598158525</v>
      </c>
      <c r="L251" s="38">
        <f t="shared" si="30"/>
        <v>24449.640479447644</v>
      </c>
      <c r="M251" s="38">
        <f t="shared" si="30"/>
        <v>839437.65646103479</v>
      </c>
      <c r="N251" s="38">
        <f t="shared" si="30"/>
        <v>167887.53129220722</v>
      </c>
      <c r="O251" s="38">
        <f t="shared" si="30"/>
        <v>1007325.1877532429</v>
      </c>
      <c r="P251" s="30">
        <f>SUM(P10:P249)</f>
        <v>8559</v>
      </c>
      <c r="Q251" s="31">
        <f>SUM(Q10:Q249)</f>
        <v>251831.29693831073</v>
      </c>
      <c r="R251" s="31">
        <f>SUM(R10:R249)</f>
        <v>16922.37544287106</v>
      </c>
    </row>
    <row r="252" spans="1:18">
      <c r="A252" s="32"/>
      <c r="B252" s="32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3"/>
      <c r="R252" s="35"/>
    </row>
    <row r="253" spans="1:18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</row>
    <row r="254" spans="1:18">
      <c r="A254" s="93" t="s">
        <v>257</v>
      </c>
      <c r="B254" s="109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37"/>
    </row>
    <row r="255" spans="1:18">
      <c r="A255" s="93" t="s">
        <v>268</v>
      </c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</row>
    <row r="256" spans="1:18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3"/>
      <c r="R256" s="35"/>
    </row>
    <row r="257" spans="17:17">
      <c r="Q257" s="33"/>
    </row>
  </sheetData>
  <mergeCells count="171">
    <mergeCell ref="Q2:R2"/>
    <mergeCell ref="Q3:R3"/>
    <mergeCell ref="Q4:R4"/>
    <mergeCell ref="Q5:R5"/>
    <mergeCell ref="P6:R6"/>
    <mergeCell ref="A7:R7"/>
    <mergeCell ref="M8:M9"/>
    <mergeCell ref="K8:K9"/>
    <mergeCell ref="L8:L9"/>
    <mergeCell ref="N8:N9"/>
    <mergeCell ref="O8:O9"/>
    <mergeCell ref="P8:P9"/>
    <mergeCell ref="Q8:R8"/>
    <mergeCell ref="E8:E9"/>
    <mergeCell ref="F8:F9"/>
    <mergeCell ref="A143:A144"/>
    <mergeCell ref="I143:I144"/>
    <mergeCell ref="A8:A9"/>
    <mergeCell ref="B8:B9"/>
    <mergeCell ref="C8:C9"/>
    <mergeCell ref="D8:D9"/>
    <mergeCell ref="G8:G9"/>
    <mergeCell ref="H8:H9"/>
    <mergeCell ref="A21:A22"/>
    <mergeCell ref="Q143:Q144"/>
    <mergeCell ref="R143:R144"/>
    <mergeCell ref="L143:L144"/>
    <mergeCell ref="M143:M144"/>
    <mergeCell ref="N143:N144"/>
    <mergeCell ref="P143:P144"/>
    <mergeCell ref="Q21:Q22"/>
    <mergeCell ref="R21:R22"/>
    <mergeCell ref="I8:I9"/>
    <mergeCell ref="J8:J9"/>
    <mergeCell ref="I21:I22"/>
    <mergeCell ref="J21:J22"/>
    <mergeCell ref="P21:P22"/>
    <mergeCell ref="J143:J144"/>
    <mergeCell ref="K143:K144"/>
    <mergeCell ref="N21:N22"/>
    <mergeCell ref="O21:O22"/>
    <mergeCell ref="K21:K22"/>
    <mergeCell ref="L21:L22"/>
    <mergeCell ref="M21:M22"/>
    <mergeCell ref="O143:O144"/>
    <mergeCell ref="H143:H144"/>
    <mergeCell ref="H21:H22"/>
    <mergeCell ref="B21:B22"/>
    <mergeCell ref="E21:E22"/>
    <mergeCell ref="F21:F22"/>
    <mergeCell ref="G21:G22"/>
    <mergeCell ref="B143:B144"/>
    <mergeCell ref="E143:E144"/>
    <mergeCell ref="F143:F144"/>
    <mergeCell ref="G143:G144"/>
    <mergeCell ref="R219:R222"/>
    <mergeCell ref="L219:L222"/>
    <mergeCell ref="M219:M222"/>
    <mergeCell ref="N219:N222"/>
    <mergeCell ref="R203:R204"/>
    <mergeCell ref="A219:A222"/>
    <mergeCell ref="B219:B222"/>
    <mergeCell ref="E219:E222"/>
    <mergeCell ref="F219:F222"/>
    <mergeCell ref="G219:G222"/>
    <mergeCell ref="N203:N204"/>
    <mergeCell ref="O219:O222"/>
    <mergeCell ref="P219:P222"/>
    <mergeCell ref="Q219:Q222"/>
    <mergeCell ref="P203:P204"/>
    <mergeCell ref="Q203:Q204"/>
    <mergeCell ref="O203:O204"/>
    <mergeCell ref="M203:M204"/>
    <mergeCell ref="E203:E204"/>
    <mergeCell ref="F203:F204"/>
    <mergeCell ref="G203:G204"/>
    <mergeCell ref="H203:H204"/>
    <mergeCell ref="J203:J204"/>
    <mergeCell ref="K203:K204"/>
    <mergeCell ref="I203:I204"/>
    <mergeCell ref="I219:I222"/>
    <mergeCell ref="J219:J222"/>
    <mergeCell ref="J223:J226"/>
    <mergeCell ref="A203:A204"/>
    <mergeCell ref="B203:B204"/>
    <mergeCell ref="L203:L204"/>
    <mergeCell ref="H219:H222"/>
    <mergeCell ref="K219:K222"/>
    <mergeCell ref="A223:A226"/>
    <mergeCell ref="B223:B226"/>
    <mergeCell ref="E223:E226"/>
    <mergeCell ref="F223:F226"/>
    <mergeCell ref="N223:N226"/>
    <mergeCell ref="I229:I232"/>
    <mergeCell ref="J229:J232"/>
    <mergeCell ref="G223:G226"/>
    <mergeCell ref="H223:H226"/>
    <mergeCell ref="I238:I240"/>
    <mergeCell ref="J238:J240"/>
    <mergeCell ref="K238:K240"/>
    <mergeCell ref="L238:L240"/>
    <mergeCell ref="R229:R232"/>
    <mergeCell ref="L229:L232"/>
    <mergeCell ref="M229:M232"/>
    <mergeCell ref="N229:N232"/>
    <mergeCell ref="O229:O232"/>
    <mergeCell ref="P229:P232"/>
    <mergeCell ref="R223:R226"/>
    <mergeCell ref="A229:A232"/>
    <mergeCell ref="B229:B232"/>
    <mergeCell ref="E229:E232"/>
    <mergeCell ref="F229:F232"/>
    <mergeCell ref="G229:G232"/>
    <mergeCell ref="H229:H232"/>
    <mergeCell ref="I223:I226"/>
    <mergeCell ref="Q229:Q232"/>
    <mergeCell ref="Q223:Q226"/>
    <mergeCell ref="K223:K226"/>
    <mergeCell ref="L223:L226"/>
    <mergeCell ref="M223:M226"/>
    <mergeCell ref="P223:P226"/>
    <mergeCell ref="M238:M240"/>
    <mergeCell ref="N238:N240"/>
    <mergeCell ref="K229:K232"/>
    <mergeCell ref="O223:O226"/>
    <mergeCell ref="A234:A236"/>
    <mergeCell ref="B234:B236"/>
    <mergeCell ref="E234:E236"/>
    <mergeCell ref="F234:F236"/>
    <mergeCell ref="M234:M236"/>
    <mergeCell ref="N234:N236"/>
    <mergeCell ref="J246:J250"/>
    <mergeCell ref="K246:K250"/>
    <mergeCell ref="G234:G236"/>
    <mergeCell ref="H234:H236"/>
    <mergeCell ref="Q234:Q236"/>
    <mergeCell ref="R234:R236"/>
    <mergeCell ref="K234:K236"/>
    <mergeCell ref="L234:L236"/>
    <mergeCell ref="O234:O236"/>
    <mergeCell ref="P234:P236"/>
    <mergeCell ref="I234:I236"/>
    <mergeCell ref="J234:J236"/>
    <mergeCell ref="L246:L250"/>
    <mergeCell ref="M246:M250"/>
    <mergeCell ref="N246:N250"/>
    <mergeCell ref="A254:Q254"/>
    <mergeCell ref="A246:A250"/>
    <mergeCell ref="B246:B250"/>
    <mergeCell ref="E246:E250"/>
    <mergeCell ref="F246:F250"/>
    <mergeCell ref="O238:O240"/>
    <mergeCell ref="P238:P240"/>
    <mergeCell ref="Q238:Q240"/>
    <mergeCell ref="R238:R240"/>
    <mergeCell ref="A238:A240"/>
    <mergeCell ref="B238:B240"/>
    <mergeCell ref="E238:E240"/>
    <mergeCell ref="F238:F240"/>
    <mergeCell ref="G238:G240"/>
    <mergeCell ref="H238:H240"/>
    <mergeCell ref="G246:G250"/>
    <mergeCell ref="H246:H250"/>
    <mergeCell ref="A255:R255"/>
    <mergeCell ref="O246:O250"/>
    <mergeCell ref="P246:P250"/>
    <mergeCell ref="Q246:Q250"/>
    <mergeCell ref="R246:R250"/>
    <mergeCell ref="A251:B251"/>
    <mergeCell ref="A253:R253"/>
    <mergeCell ref="I246:I250"/>
  </mergeCells>
  <phoneticPr fontId="15" type="noConversion"/>
  <pageMargins left="0.7" right="0.7" top="0.75" bottom="0.75" header="0.3" footer="0.3"/>
  <pageSetup paperSize="9" scale="5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98"/>
  <sheetViews>
    <sheetView tabSelected="1" topLeftCell="A162" zoomScale="70" zoomScaleNormal="70" workbookViewId="0">
      <selection activeCell="A196" sqref="A196:R196"/>
    </sheetView>
  </sheetViews>
  <sheetFormatPr defaultRowHeight="15"/>
  <cols>
    <col min="1" max="1" width="7.140625" customWidth="1"/>
    <col min="2" max="2" width="38.85546875" customWidth="1"/>
    <col min="3" max="3" width="17.140625" customWidth="1"/>
    <col min="4" max="4" width="7.7109375" customWidth="1"/>
    <col min="5" max="5" width="14.85546875" customWidth="1"/>
    <col min="6" max="6" width="11.7109375" customWidth="1"/>
    <col min="7" max="7" width="15.28515625" customWidth="1"/>
    <col min="8" max="8" width="11.5703125" customWidth="1"/>
    <col min="9" max="9" width="10.28515625" customWidth="1"/>
    <col min="11" max="11" width="13.85546875" customWidth="1"/>
    <col min="12" max="12" width="13.28515625" customWidth="1"/>
    <col min="13" max="14" width="12.7109375" customWidth="1"/>
    <col min="15" max="15" width="8.5703125" customWidth="1"/>
    <col min="16" max="16" width="16.140625" customWidth="1"/>
    <col min="17" max="17" width="14.7109375" customWidth="1"/>
  </cols>
  <sheetData>
    <row r="1" spans="1:18" ht="18.75">
      <c r="A1" s="43"/>
      <c r="B1" s="43"/>
      <c r="C1" s="43"/>
      <c r="D1" s="43"/>
      <c r="E1" s="43"/>
      <c r="F1" s="43"/>
      <c r="G1" s="43"/>
      <c r="H1" s="43"/>
      <c r="I1" s="44"/>
      <c r="J1" s="43"/>
      <c r="K1" s="43"/>
      <c r="L1" s="43"/>
      <c r="M1" s="45"/>
      <c r="N1" s="45"/>
      <c r="O1" s="45"/>
      <c r="P1" s="46" t="s">
        <v>244</v>
      </c>
      <c r="Q1" s="46"/>
      <c r="R1" s="43"/>
    </row>
    <row r="2" spans="1:18" ht="34.5" customHeight="1">
      <c r="A2" s="43"/>
      <c r="B2" s="43"/>
      <c r="C2" s="43"/>
      <c r="D2" s="43"/>
      <c r="E2" s="43"/>
      <c r="F2" s="43"/>
      <c r="G2" s="43"/>
      <c r="H2" s="43"/>
      <c r="I2" s="44"/>
      <c r="J2" s="43"/>
      <c r="K2" s="43"/>
      <c r="L2" s="43"/>
      <c r="M2" s="45"/>
      <c r="N2" s="45"/>
      <c r="O2" s="45"/>
      <c r="P2" s="157" t="s">
        <v>1</v>
      </c>
      <c r="Q2" s="157"/>
      <c r="R2" s="43"/>
    </row>
    <row r="3" spans="1:18" ht="18.75">
      <c r="A3" s="43"/>
      <c r="B3" s="43"/>
      <c r="C3" s="43"/>
      <c r="D3" s="43"/>
      <c r="E3" s="43"/>
      <c r="F3" s="43"/>
      <c r="G3" s="43"/>
      <c r="H3" s="43"/>
      <c r="I3" s="44"/>
      <c r="J3" s="43"/>
      <c r="K3" s="43"/>
      <c r="L3" s="43"/>
      <c r="M3" s="45"/>
      <c r="N3" s="45"/>
      <c r="O3" s="45"/>
      <c r="P3" s="158" t="s">
        <v>2</v>
      </c>
      <c r="Q3" s="158"/>
      <c r="R3" s="43"/>
    </row>
    <row r="4" spans="1:18" ht="18.75">
      <c r="A4" s="43"/>
      <c r="B4" s="43"/>
      <c r="C4" s="43"/>
      <c r="D4" s="43"/>
      <c r="E4" s="43"/>
      <c r="F4" s="43"/>
      <c r="G4" s="43"/>
      <c r="H4" s="43"/>
      <c r="I4" s="44"/>
      <c r="J4" s="43"/>
      <c r="K4" s="43"/>
      <c r="L4" s="43"/>
      <c r="M4" s="45"/>
      <c r="N4" s="45"/>
      <c r="O4" s="45"/>
      <c r="P4" s="159"/>
      <c r="Q4" s="159"/>
      <c r="R4" s="43"/>
    </row>
    <row r="5" spans="1:18" ht="18.75">
      <c r="A5" s="43"/>
      <c r="B5" s="43"/>
      <c r="C5" s="43"/>
      <c r="D5" s="43"/>
      <c r="E5" s="43"/>
      <c r="F5" s="43"/>
      <c r="G5" s="43"/>
      <c r="H5" s="43"/>
      <c r="I5" s="44"/>
      <c r="J5" s="43"/>
      <c r="K5" s="43"/>
      <c r="L5" s="43"/>
      <c r="M5" s="45"/>
      <c r="N5" s="45"/>
      <c r="O5" s="45"/>
      <c r="P5" s="158" t="s">
        <v>264</v>
      </c>
      <c r="Q5" s="158"/>
      <c r="R5" s="43"/>
    </row>
    <row r="6" spans="1:18" ht="18.75">
      <c r="A6" s="43"/>
      <c r="B6" s="43"/>
      <c r="C6" s="43"/>
      <c r="D6" s="43"/>
      <c r="E6" s="43"/>
      <c r="F6" s="43"/>
      <c r="G6" s="43"/>
      <c r="H6" s="43"/>
      <c r="I6" s="44"/>
      <c r="J6" s="43"/>
      <c r="K6" s="43"/>
      <c r="L6" s="43"/>
      <c r="M6" s="45"/>
      <c r="N6" s="45"/>
      <c r="O6" s="45"/>
      <c r="P6" s="155"/>
      <c r="Q6" s="155"/>
      <c r="R6" s="43"/>
    </row>
    <row r="7" spans="1:18" ht="35.25" customHeight="1">
      <c r="A7" s="156" t="s">
        <v>245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47"/>
    </row>
    <row r="8" spans="1:18" ht="39.75" customHeight="1">
      <c r="A8" s="149" t="s">
        <v>5</v>
      </c>
      <c r="B8" s="149" t="s">
        <v>6</v>
      </c>
      <c r="C8" s="149" t="s">
        <v>7</v>
      </c>
      <c r="D8" s="149" t="s">
        <v>8</v>
      </c>
      <c r="E8" s="149" t="s">
        <v>9</v>
      </c>
      <c r="F8" s="138" t="s">
        <v>246</v>
      </c>
      <c r="G8" s="138" t="s">
        <v>247</v>
      </c>
      <c r="H8" s="138" t="s">
        <v>10</v>
      </c>
      <c r="I8" s="138" t="s">
        <v>248</v>
      </c>
      <c r="J8" s="138" t="s">
        <v>14</v>
      </c>
      <c r="K8" s="138" t="s">
        <v>262</v>
      </c>
      <c r="L8" s="138" t="s">
        <v>261</v>
      </c>
      <c r="M8" s="138" t="s">
        <v>18</v>
      </c>
      <c r="N8" s="138" t="s">
        <v>263</v>
      </c>
      <c r="O8" s="138" t="s">
        <v>20</v>
      </c>
      <c r="P8" s="150" t="s">
        <v>249</v>
      </c>
      <c r="Q8" s="150"/>
      <c r="R8" s="39"/>
    </row>
    <row r="9" spans="1:18" ht="100.5" customHeight="1">
      <c r="A9" s="150"/>
      <c r="B9" s="150"/>
      <c r="C9" s="150"/>
      <c r="D9" s="150"/>
      <c r="E9" s="150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48" t="s">
        <v>259</v>
      </c>
      <c r="Q9" s="48" t="s">
        <v>22</v>
      </c>
      <c r="R9" s="39"/>
    </row>
    <row r="10" spans="1:18" ht="18.75">
      <c r="A10" s="49">
        <v>1</v>
      </c>
      <c r="B10" s="85" t="s">
        <v>23</v>
      </c>
      <c r="C10" s="40" t="str">
        <f>'[1]Повірка приладів (ок)'!C3</f>
        <v>Взлет</v>
      </c>
      <c r="D10" s="51">
        <f>'[1]Повірка приладів (ок)'!E3</f>
        <v>50</v>
      </c>
      <c r="E10" s="50">
        <f>F10+G10</f>
        <v>28698</v>
      </c>
      <c r="F10" s="52">
        <f>329-32</f>
        <v>297</v>
      </c>
      <c r="G10" s="52">
        <v>28401</v>
      </c>
      <c r="H10" s="53">
        <v>2136</v>
      </c>
      <c r="I10" s="53">
        <v>468</v>
      </c>
      <c r="J10" s="52">
        <v>45</v>
      </c>
      <c r="K10" s="54">
        <f>F10+G10+H10+J10+I10</f>
        <v>31347</v>
      </c>
      <c r="L10" s="54">
        <f>K10/12</f>
        <v>2612.25</v>
      </c>
      <c r="M10" s="52">
        <f>L10*1.2-L10</f>
        <v>522.44999999999982</v>
      </c>
      <c r="N10" s="52">
        <f>L10+M10</f>
        <v>3134.7</v>
      </c>
      <c r="O10" s="55">
        <f>'[1]Кількість приміщень'!C3</f>
        <v>61</v>
      </c>
      <c r="P10" s="56">
        <f>'[1]вул. Шевченка  1'!H29</f>
        <v>783.67500000000007</v>
      </c>
      <c r="Q10" s="56">
        <f>'[1]вул. Шевченка  1'!I29</f>
        <v>12.847131147540985</v>
      </c>
      <c r="R10" s="39"/>
    </row>
    <row r="11" spans="1:18" ht="18.75">
      <c r="A11" s="49">
        <v>2</v>
      </c>
      <c r="B11" s="85" t="s">
        <v>24</v>
      </c>
      <c r="C11" s="40" t="str">
        <f>'[1]Повірка приладів (ок)'!C4</f>
        <v>Взлет</v>
      </c>
      <c r="D11" s="51">
        <f>'[1]Повірка приладів (ок)'!E4</f>
        <v>50</v>
      </c>
      <c r="E11" s="50">
        <f t="shared" ref="E11:E20" si="0">F11+G11</f>
        <v>28698</v>
      </c>
      <c r="F11" s="52">
        <f>329-32</f>
        <v>297</v>
      </c>
      <c r="G11" s="52">
        <v>28401</v>
      </c>
      <c r="H11" s="52">
        <v>2136</v>
      </c>
      <c r="I11" s="52">
        <v>468</v>
      </c>
      <c r="J11" s="52">
        <v>45</v>
      </c>
      <c r="K11" s="54">
        <f t="shared" ref="K11:K74" si="1">F11+G11+H11+J11+I11</f>
        <v>31347</v>
      </c>
      <c r="L11" s="54">
        <f t="shared" ref="L11:L20" si="2">K11/12</f>
        <v>2612.25</v>
      </c>
      <c r="M11" s="52">
        <f t="shared" ref="M11:M20" si="3">L11*1.2-L11</f>
        <v>522.44999999999982</v>
      </c>
      <c r="N11" s="52">
        <f t="shared" ref="N11:N20" si="4">L11+M11</f>
        <v>3134.7</v>
      </c>
      <c r="O11" s="55">
        <f>'[1]Кількість приміщень'!C4</f>
        <v>64</v>
      </c>
      <c r="P11" s="56">
        <f>'[1]вул. Шевченка  4'!H29</f>
        <v>783.67500000000007</v>
      </c>
      <c r="Q11" s="56">
        <f>'[1]вул. Шевченка  4'!I29</f>
        <v>12.244921875000001</v>
      </c>
      <c r="R11" s="39"/>
    </row>
    <row r="12" spans="1:18" ht="18.75">
      <c r="A12" s="49">
        <v>3</v>
      </c>
      <c r="B12" s="85" t="s">
        <v>25</v>
      </c>
      <c r="C12" s="40" t="str">
        <f>'[1]Повірка приладів (ок)'!C5</f>
        <v>Взлет</v>
      </c>
      <c r="D12" s="51">
        <f>'[1]Повірка приладів (ок)'!E5</f>
        <v>50</v>
      </c>
      <c r="E12" s="50">
        <f t="shared" si="0"/>
        <v>30180</v>
      </c>
      <c r="F12" s="52">
        <f>342-33</f>
        <v>309</v>
      </c>
      <c r="G12" s="52">
        <v>29871</v>
      </c>
      <c r="H12" s="52">
        <v>2088</v>
      </c>
      <c r="I12" s="52">
        <v>457</v>
      </c>
      <c r="J12" s="52">
        <v>44</v>
      </c>
      <c r="K12" s="54">
        <f>F12+G12+H12+J12+I12</f>
        <v>32769</v>
      </c>
      <c r="L12" s="54">
        <f t="shared" si="2"/>
        <v>2730.75</v>
      </c>
      <c r="M12" s="52">
        <f t="shared" si="3"/>
        <v>546.15000000000009</v>
      </c>
      <c r="N12" s="52">
        <f t="shared" si="4"/>
        <v>3276.9</v>
      </c>
      <c r="O12" s="55">
        <f>'[1]Кількість приміщень'!C5</f>
        <v>56</v>
      </c>
      <c r="P12" s="50">
        <f>'[1]пл. Л.Українки 3'!H29</f>
        <v>819.22499999999991</v>
      </c>
      <c r="Q12" s="50">
        <f>'[1]пл. Л.Українки 3'!I29</f>
        <v>14.629017857142856</v>
      </c>
      <c r="R12" s="57"/>
    </row>
    <row r="13" spans="1:18" ht="18.75">
      <c r="A13" s="49">
        <v>4</v>
      </c>
      <c r="B13" s="85" t="s">
        <v>26</v>
      </c>
      <c r="C13" s="40" t="str">
        <f>'[1]Повірка приладів (ок)'!C6</f>
        <v>Взлет</v>
      </c>
      <c r="D13" s="51">
        <f>'[1]Повірка приладів (ок)'!E6</f>
        <v>50</v>
      </c>
      <c r="E13" s="50">
        <f t="shared" si="0"/>
        <v>28297</v>
      </c>
      <c r="F13" s="52">
        <f>343-33</f>
        <v>310</v>
      </c>
      <c r="G13" s="52">
        <v>27987</v>
      </c>
      <c r="H13" s="52">
        <v>2059</v>
      </c>
      <c r="I13" s="52">
        <v>452</v>
      </c>
      <c r="J13" s="53">
        <v>43</v>
      </c>
      <c r="K13" s="54">
        <f t="shared" si="1"/>
        <v>30851</v>
      </c>
      <c r="L13" s="54">
        <f t="shared" si="2"/>
        <v>2570.9166666666665</v>
      </c>
      <c r="M13" s="52">
        <f t="shared" si="3"/>
        <v>514.18333333333339</v>
      </c>
      <c r="N13" s="52">
        <f t="shared" si="4"/>
        <v>3085.1</v>
      </c>
      <c r="O13" s="55">
        <f>'[1]Кількість приміщень'!C6</f>
        <v>37</v>
      </c>
      <c r="P13" s="50">
        <f>'[1]пл. Л.Українки 5'!H29</f>
        <v>771.27499999999986</v>
      </c>
      <c r="Q13" s="50">
        <f>'[1]пл. Л.Українки 5'!I29</f>
        <v>20.845270270270266</v>
      </c>
      <c r="R13" s="58"/>
    </row>
    <row r="14" spans="1:18" ht="18.75">
      <c r="A14" s="49">
        <v>5</v>
      </c>
      <c r="B14" s="85" t="s">
        <v>27</v>
      </c>
      <c r="C14" s="40" t="str">
        <f>'[1]Повірка приладів (ок)'!C7</f>
        <v>Взлет</v>
      </c>
      <c r="D14" s="51">
        <f>'[1]Повірка приладів (ок)'!E7</f>
        <v>65</v>
      </c>
      <c r="E14" s="50">
        <f t="shared" si="0"/>
        <v>35117</v>
      </c>
      <c r="F14" s="52">
        <f>545-53</f>
        <v>492</v>
      </c>
      <c r="G14" s="52">
        <v>34625</v>
      </c>
      <c r="H14" s="52">
        <v>2758</v>
      </c>
      <c r="I14" s="52">
        <v>605</v>
      </c>
      <c r="J14" s="53">
        <v>56</v>
      </c>
      <c r="K14" s="54">
        <f t="shared" si="1"/>
        <v>38536</v>
      </c>
      <c r="L14" s="54">
        <f t="shared" si="2"/>
        <v>3211.3333333333335</v>
      </c>
      <c r="M14" s="52">
        <f t="shared" si="3"/>
        <v>642.26666666666642</v>
      </c>
      <c r="N14" s="52">
        <f t="shared" si="4"/>
        <v>3853.6</v>
      </c>
      <c r="O14" s="55">
        <f>'[1]Кількість приміщень'!C7</f>
        <v>90</v>
      </c>
      <c r="P14" s="50">
        <f>'[1]пл. Л.Українки 7'!H29</f>
        <v>963.42083333333312</v>
      </c>
      <c r="Q14" s="50">
        <f>'[1]пл. Л.Українки 7'!I29</f>
        <v>10.704675925925924</v>
      </c>
      <c r="R14" s="58"/>
    </row>
    <row r="15" spans="1:18" ht="18.75">
      <c r="A15" s="49">
        <v>6</v>
      </c>
      <c r="B15" s="85" t="s">
        <v>28</v>
      </c>
      <c r="C15" s="40" t="str">
        <f>'[1]Повірка приладів (ок)'!C8</f>
        <v>СВТУ-10м</v>
      </c>
      <c r="D15" s="51">
        <f>'[1]Повірка приладів (ок)'!E8</f>
        <v>50</v>
      </c>
      <c r="E15" s="50">
        <f t="shared" si="0"/>
        <v>30671</v>
      </c>
      <c r="F15" s="52">
        <f>367-36</f>
        <v>331</v>
      </c>
      <c r="G15" s="52">
        <v>30340</v>
      </c>
      <c r="H15" s="59">
        <v>2437</v>
      </c>
      <c r="I15" s="59">
        <v>534</v>
      </c>
      <c r="J15" s="59">
        <v>51</v>
      </c>
      <c r="K15" s="54">
        <f t="shared" si="1"/>
        <v>33693</v>
      </c>
      <c r="L15" s="54">
        <f t="shared" si="2"/>
        <v>2807.75</v>
      </c>
      <c r="M15" s="52">
        <f t="shared" si="3"/>
        <v>561.54999999999973</v>
      </c>
      <c r="N15" s="52">
        <f t="shared" si="4"/>
        <v>3369.2999999999997</v>
      </c>
      <c r="O15" s="55">
        <f>'[1]Кількість приміщень'!C8</f>
        <v>32</v>
      </c>
      <c r="P15" s="50">
        <f>'[1]пл. Л.Українки 11'!H29</f>
        <v>842.32499999999993</v>
      </c>
      <c r="Q15" s="50">
        <f>'[1]пл. Л.Українки 11'!I29</f>
        <v>26.322656249999998</v>
      </c>
      <c r="R15" s="60"/>
    </row>
    <row r="16" spans="1:18" ht="18.75">
      <c r="A16" s="49">
        <v>7</v>
      </c>
      <c r="B16" s="85" t="s">
        <v>29</v>
      </c>
      <c r="C16" s="40" t="str">
        <f>'[1]Повірка приладів (ок)'!C9</f>
        <v>Взлет</v>
      </c>
      <c r="D16" s="51">
        <f>'[1]Повірка приладів (ок)'!E9</f>
        <v>50</v>
      </c>
      <c r="E16" s="50">
        <f t="shared" si="0"/>
        <v>31316</v>
      </c>
      <c r="F16" s="52">
        <f>298-29</f>
        <v>269</v>
      </c>
      <c r="G16" s="52">
        <v>31047</v>
      </c>
      <c r="H16" s="59">
        <v>2205</v>
      </c>
      <c r="I16" s="59">
        <v>484</v>
      </c>
      <c r="J16" s="59">
        <v>46</v>
      </c>
      <c r="K16" s="54">
        <f t="shared" si="1"/>
        <v>34051</v>
      </c>
      <c r="L16" s="54">
        <f t="shared" si="2"/>
        <v>2837.5833333333335</v>
      </c>
      <c r="M16" s="52">
        <f t="shared" si="3"/>
        <v>567.51666666666642</v>
      </c>
      <c r="N16" s="52">
        <f t="shared" si="4"/>
        <v>3405.1</v>
      </c>
      <c r="O16" s="55">
        <f>'[1]Кількість приміщень'!C9</f>
        <v>36</v>
      </c>
      <c r="P16" s="50">
        <f>'[1]пл. Л.Українки 13'!H29</f>
        <v>851.27499999999998</v>
      </c>
      <c r="Q16" s="50">
        <f>'[1]пл. Л.Українки 13'!I29</f>
        <v>23.646527777777777</v>
      </c>
      <c r="R16" s="61"/>
    </row>
    <row r="17" spans="1:18" ht="18.75">
      <c r="A17" s="49">
        <v>8</v>
      </c>
      <c r="B17" s="85" t="s">
        <v>30</v>
      </c>
      <c r="C17" s="40" t="str">
        <f>'[1]Повірка приладів (ок)'!C10</f>
        <v>Взлет</v>
      </c>
      <c r="D17" s="51">
        <f>'[1]Повірка приладів (ок)'!E10</f>
        <v>50</v>
      </c>
      <c r="E17" s="50">
        <f t="shared" si="0"/>
        <v>34649</v>
      </c>
      <c r="F17" s="52">
        <f>464-45</f>
        <v>419</v>
      </c>
      <c r="G17" s="52">
        <v>34230</v>
      </c>
      <c r="H17" s="59">
        <v>2577</v>
      </c>
      <c r="I17" s="59">
        <v>566</v>
      </c>
      <c r="J17" s="59">
        <v>53</v>
      </c>
      <c r="K17" s="54">
        <f t="shared" si="1"/>
        <v>37845</v>
      </c>
      <c r="L17" s="54">
        <f t="shared" si="2"/>
        <v>3153.75</v>
      </c>
      <c r="M17" s="52">
        <f t="shared" si="3"/>
        <v>630.75</v>
      </c>
      <c r="N17" s="52">
        <f t="shared" si="4"/>
        <v>3784.5</v>
      </c>
      <c r="O17" s="55">
        <f>'[1]Кількість приміщень'!C10</f>
        <v>54</v>
      </c>
      <c r="P17" s="50">
        <f>'[1]пл. Л.Українки 15'!H29</f>
        <v>946.125</v>
      </c>
      <c r="Q17" s="50">
        <f>'[1]пл. Л.Українки 15'!I29</f>
        <v>17.520833333333332</v>
      </c>
      <c r="R17" s="61"/>
    </row>
    <row r="18" spans="1:18" ht="18.75">
      <c r="A18" s="49">
        <v>9</v>
      </c>
      <c r="B18" s="85" t="s">
        <v>31</v>
      </c>
      <c r="C18" s="40" t="str">
        <f>'[1]Повірка приладів (ок)'!C11</f>
        <v>Взлет</v>
      </c>
      <c r="D18" s="51">
        <f>'[1]Повірка приладів (ок)'!E11</f>
        <v>50</v>
      </c>
      <c r="E18" s="50">
        <f t="shared" si="0"/>
        <v>27936</v>
      </c>
      <c r="F18" s="52">
        <f>319-31</f>
        <v>288</v>
      </c>
      <c r="G18" s="52">
        <v>27648</v>
      </c>
      <c r="H18" s="59">
        <v>2007</v>
      </c>
      <c r="I18" s="59">
        <v>440</v>
      </c>
      <c r="J18" s="59">
        <v>42</v>
      </c>
      <c r="K18" s="54">
        <f t="shared" si="1"/>
        <v>30425</v>
      </c>
      <c r="L18" s="54">
        <f t="shared" si="2"/>
        <v>2535.4166666666665</v>
      </c>
      <c r="M18" s="52">
        <f t="shared" si="3"/>
        <v>507.08333333333303</v>
      </c>
      <c r="N18" s="52">
        <f t="shared" si="4"/>
        <v>3042.4999999999995</v>
      </c>
      <c r="O18" s="55">
        <f>'[1]Кількість приміщень'!C11</f>
        <v>56</v>
      </c>
      <c r="P18" s="50">
        <f>'[1]вул. Ш.Алейхема 1'!H29</f>
        <v>760.64583333333337</v>
      </c>
      <c r="Q18" s="50">
        <f>'[1]вул. Ш.Алейхема 1'!I29</f>
        <v>13.58296130952381</v>
      </c>
      <c r="R18" s="61"/>
    </row>
    <row r="19" spans="1:18" ht="18.75">
      <c r="A19" s="49">
        <v>10</v>
      </c>
      <c r="B19" s="85" t="s">
        <v>32</v>
      </c>
      <c r="C19" s="40" t="str">
        <f>'[1]Повірка приладів (ок)'!C12</f>
        <v>Взлет</v>
      </c>
      <c r="D19" s="51">
        <f>'[1]Повірка приладів (ок)'!E12</f>
        <v>50</v>
      </c>
      <c r="E19" s="50">
        <f t="shared" si="0"/>
        <v>28978</v>
      </c>
      <c r="F19" s="52">
        <f>376-36</f>
        <v>340</v>
      </c>
      <c r="G19" s="52">
        <v>28638</v>
      </c>
      <c r="H19" s="59">
        <v>2242</v>
      </c>
      <c r="I19" s="59">
        <v>491</v>
      </c>
      <c r="J19" s="52">
        <v>47</v>
      </c>
      <c r="K19" s="54">
        <f t="shared" si="1"/>
        <v>31758</v>
      </c>
      <c r="L19" s="54">
        <f t="shared" si="2"/>
        <v>2646.5</v>
      </c>
      <c r="M19" s="52">
        <f t="shared" si="3"/>
        <v>529.29999999999973</v>
      </c>
      <c r="N19" s="52">
        <f t="shared" si="4"/>
        <v>3175.7999999999997</v>
      </c>
      <c r="O19" s="55">
        <f>'[1]Кількість приміщень'!C12</f>
        <v>36</v>
      </c>
      <c r="P19" s="50">
        <f>'[1]вул. Ш.Алейхема 2'!H29</f>
        <v>793.94999999999993</v>
      </c>
      <c r="Q19" s="50">
        <f>'[1]вул. Ш.Алейхема 2'!I29</f>
        <v>22.054166666666664</v>
      </c>
      <c r="R19" s="57"/>
    </row>
    <row r="20" spans="1:18" ht="18.75">
      <c r="A20" s="49">
        <v>11</v>
      </c>
      <c r="B20" s="85" t="s">
        <v>33</v>
      </c>
      <c r="C20" s="40" t="str">
        <f>'[1]Повірка приладів (ок)'!C13</f>
        <v>Взлет</v>
      </c>
      <c r="D20" s="51">
        <f>'[1]Повірка приладів (ок)'!E13</f>
        <v>50</v>
      </c>
      <c r="E20" s="50">
        <f t="shared" si="0"/>
        <v>27772</v>
      </c>
      <c r="F20" s="52">
        <f>278-27</f>
        <v>251</v>
      </c>
      <c r="G20" s="52">
        <v>27521</v>
      </c>
      <c r="H20" s="59">
        <v>1844</v>
      </c>
      <c r="I20" s="59">
        <v>405</v>
      </c>
      <c r="J20" s="52">
        <v>39</v>
      </c>
      <c r="K20" s="54">
        <f t="shared" si="1"/>
        <v>30060</v>
      </c>
      <c r="L20" s="54">
        <f t="shared" si="2"/>
        <v>2505</v>
      </c>
      <c r="M20" s="52">
        <f t="shared" si="3"/>
        <v>501</v>
      </c>
      <c r="N20" s="52">
        <f t="shared" si="4"/>
        <v>3006</v>
      </c>
      <c r="O20" s="55">
        <f>'[1]Кількість приміщень'!C13</f>
        <v>29</v>
      </c>
      <c r="P20" s="50">
        <f>'[1]вул. Ковальського 1'!H29</f>
        <v>751.5</v>
      </c>
      <c r="Q20" s="50">
        <f>'[1]вул. Ковальського 1'!I29</f>
        <v>25.913793103448278</v>
      </c>
      <c r="R20" s="62"/>
    </row>
    <row r="21" spans="1:18" ht="18.75">
      <c r="A21" s="151">
        <v>12</v>
      </c>
      <c r="B21" s="153" t="s">
        <v>34</v>
      </c>
      <c r="C21" s="42" t="str">
        <f>'[1]Повірка приладів (ок)'!C14</f>
        <v>Взлет</v>
      </c>
      <c r="D21" s="63">
        <f>'[1]Повірка приладів (ок)'!E14</f>
        <v>50</v>
      </c>
      <c r="E21" s="136">
        <f>F21+G21</f>
        <v>57816</v>
      </c>
      <c r="F21" s="136">
        <f>635-62</f>
        <v>573</v>
      </c>
      <c r="G21" s="136">
        <v>57243</v>
      </c>
      <c r="H21" s="132">
        <v>4143</v>
      </c>
      <c r="I21" s="132">
        <v>912</v>
      </c>
      <c r="J21" s="136">
        <v>87</v>
      </c>
      <c r="K21" s="147">
        <f t="shared" si="1"/>
        <v>62958</v>
      </c>
      <c r="L21" s="136">
        <f>K21/12</f>
        <v>5246.5</v>
      </c>
      <c r="M21" s="136">
        <f>L21*1.2-L21</f>
        <v>1049.3000000000002</v>
      </c>
      <c r="N21" s="136">
        <f>L21+M21</f>
        <v>6295.8</v>
      </c>
      <c r="O21" s="141">
        <f>'[1]Кількість приміщень'!C14</f>
        <v>99</v>
      </c>
      <c r="P21" s="130">
        <f>'[1]вул. Ковальського 1 А'!H29</f>
        <v>1573.9499999999998</v>
      </c>
      <c r="Q21" s="130">
        <f>'[1]вул. Ковальського 1 А'!I29</f>
        <v>15.898484848484847</v>
      </c>
      <c r="R21" s="64"/>
    </row>
    <row r="22" spans="1:18" ht="18.75">
      <c r="A22" s="152"/>
      <c r="B22" s="154"/>
      <c r="C22" s="42" t="str">
        <f>'[1]Повірка приладів (ок)'!C15</f>
        <v>Взлет</v>
      </c>
      <c r="D22" s="63">
        <f>'[1]Повірка приладів (ок)'!E15</f>
        <v>50</v>
      </c>
      <c r="E22" s="137"/>
      <c r="F22" s="137"/>
      <c r="G22" s="137"/>
      <c r="H22" s="133"/>
      <c r="I22" s="133"/>
      <c r="J22" s="137"/>
      <c r="K22" s="148"/>
      <c r="L22" s="137"/>
      <c r="M22" s="137"/>
      <c r="N22" s="137"/>
      <c r="O22" s="142"/>
      <c r="P22" s="131"/>
      <c r="Q22" s="131"/>
      <c r="R22" s="65"/>
    </row>
    <row r="23" spans="1:18" ht="18.75">
      <c r="A23" s="49">
        <v>13</v>
      </c>
      <c r="B23" s="86" t="s">
        <v>35</v>
      </c>
      <c r="C23" s="40" t="str">
        <f>'[1]Повірка приладів (ок)'!C16</f>
        <v>АКВА-МВТ</v>
      </c>
      <c r="D23" s="51">
        <f>'[1]Повірка приладів (ок)'!E16</f>
        <v>50</v>
      </c>
      <c r="E23" s="50">
        <f>F23+G23</f>
        <v>28747</v>
      </c>
      <c r="F23" s="52">
        <f>253-25</f>
        <v>228</v>
      </c>
      <c r="G23" s="52">
        <v>28519</v>
      </c>
      <c r="H23" s="59">
        <v>2029</v>
      </c>
      <c r="I23" s="59">
        <v>445</v>
      </c>
      <c r="J23" s="52">
        <v>43</v>
      </c>
      <c r="K23" s="54">
        <f t="shared" si="1"/>
        <v>31264</v>
      </c>
      <c r="L23" s="54">
        <f>K23/12</f>
        <v>2605.3333333333335</v>
      </c>
      <c r="M23" s="52">
        <f>L23*1.2-L23</f>
        <v>521.06666666666661</v>
      </c>
      <c r="N23" s="52">
        <f>L23+M23</f>
        <v>3126.4</v>
      </c>
      <c r="O23" s="55">
        <f>'[1]Кількість приміщень'!C16</f>
        <v>52</v>
      </c>
      <c r="P23" s="50">
        <f>'[1]вул. Соборності 3'!H29</f>
        <v>781.59999999999991</v>
      </c>
      <c r="Q23" s="50">
        <f>'[1]вул. Соборності 3'!I29</f>
        <v>15.030769230769229</v>
      </c>
      <c r="R23" s="44"/>
    </row>
    <row r="24" spans="1:18" ht="18.75">
      <c r="A24" s="49">
        <v>14</v>
      </c>
      <c r="B24" s="85" t="s">
        <v>36</v>
      </c>
      <c r="C24" s="40" t="str">
        <f>'[1]Повірка приладів (ок)'!C17</f>
        <v>АКВА-МВТ</v>
      </c>
      <c r="D24" s="51">
        <f>'[1]Повірка приладів (ок)'!E17</f>
        <v>40</v>
      </c>
      <c r="E24" s="50">
        <f t="shared" ref="E24:E87" si="5">F24+G24</f>
        <v>25471</v>
      </c>
      <c r="F24" s="52">
        <f>216-21</f>
        <v>195</v>
      </c>
      <c r="G24" s="52">
        <v>25276</v>
      </c>
      <c r="H24" s="59">
        <v>1308</v>
      </c>
      <c r="I24" s="59">
        <v>287</v>
      </c>
      <c r="J24" s="52">
        <v>28</v>
      </c>
      <c r="K24" s="54">
        <f t="shared" si="1"/>
        <v>27094</v>
      </c>
      <c r="L24" s="54">
        <f t="shared" ref="L24:L87" si="6">K24/12</f>
        <v>2257.8333333333335</v>
      </c>
      <c r="M24" s="52">
        <f t="shared" ref="M24:M87" si="7">L24*1.2-L24</f>
        <v>451.56666666666661</v>
      </c>
      <c r="N24" s="52">
        <f t="shared" ref="N24:N87" si="8">L24+M24</f>
        <v>2709.4</v>
      </c>
      <c r="O24" s="55">
        <f>'[1]Кількість приміщень'!C17</f>
        <v>15</v>
      </c>
      <c r="P24" s="50">
        <f>'[1]вул. Яновського 6'!H29</f>
        <v>677.37083333333328</v>
      </c>
      <c r="Q24" s="50">
        <f>'[1]вул. Яновського 6'!I29</f>
        <v>45.158055555555549</v>
      </c>
      <c r="R24" s="44"/>
    </row>
    <row r="25" spans="1:18" ht="37.5">
      <c r="A25" s="49">
        <v>15</v>
      </c>
      <c r="B25" s="85" t="s">
        <v>37</v>
      </c>
      <c r="C25" s="40" t="str">
        <f>'[1]Повірка приладів (ок)'!C18</f>
        <v>СВТУ-11</v>
      </c>
      <c r="D25" s="51">
        <f>'[1]Повірка приладів (ок)'!E18</f>
        <v>50</v>
      </c>
      <c r="E25" s="50">
        <f t="shared" si="5"/>
        <v>29583</v>
      </c>
      <c r="F25" s="52">
        <f>253-25</f>
        <v>228</v>
      </c>
      <c r="G25" s="52">
        <v>29355</v>
      </c>
      <c r="H25" s="59">
        <v>2029</v>
      </c>
      <c r="I25" s="59">
        <v>445</v>
      </c>
      <c r="J25" s="52">
        <v>43</v>
      </c>
      <c r="K25" s="54">
        <f t="shared" si="1"/>
        <v>32100</v>
      </c>
      <c r="L25" s="54">
        <f t="shared" si="6"/>
        <v>2675</v>
      </c>
      <c r="M25" s="52">
        <f t="shared" si="7"/>
        <v>535</v>
      </c>
      <c r="N25" s="52">
        <f t="shared" si="8"/>
        <v>3210</v>
      </c>
      <c r="O25" s="55">
        <f>'[1]Кількість приміщень'!C18</f>
        <v>19</v>
      </c>
      <c r="P25" s="50">
        <f>'[1]вул. Рокосовського 6 '!H29</f>
        <v>802.5</v>
      </c>
      <c r="Q25" s="50">
        <f>'[1]вул. Рокосовського 6 '!I29</f>
        <v>42.236842105263158</v>
      </c>
      <c r="R25" s="44"/>
    </row>
    <row r="26" spans="1:18" ht="37.5">
      <c r="A26" s="49">
        <v>16</v>
      </c>
      <c r="B26" s="85" t="s">
        <v>38</v>
      </c>
      <c r="C26" s="40" t="str">
        <f>'[1]Повірка приладів (ок)'!C19</f>
        <v>СВТУ-11</v>
      </c>
      <c r="D26" s="51">
        <f>'[1]Повірка приладів (ок)'!E19</f>
        <v>50</v>
      </c>
      <c r="E26" s="50">
        <f t="shared" si="5"/>
        <v>29583</v>
      </c>
      <c r="F26" s="52">
        <f>253-25</f>
        <v>228</v>
      </c>
      <c r="G26" s="52">
        <v>29355</v>
      </c>
      <c r="H26" s="59">
        <v>2029</v>
      </c>
      <c r="I26" s="59">
        <v>445</v>
      </c>
      <c r="J26" s="52">
        <v>43</v>
      </c>
      <c r="K26" s="54">
        <f t="shared" si="1"/>
        <v>32100</v>
      </c>
      <c r="L26" s="54">
        <f t="shared" si="6"/>
        <v>2675</v>
      </c>
      <c r="M26" s="52">
        <f t="shared" si="7"/>
        <v>535</v>
      </c>
      <c r="N26" s="52">
        <f t="shared" si="8"/>
        <v>3210</v>
      </c>
      <c r="O26" s="55">
        <f>'[1]Кількість приміщень'!C19</f>
        <v>25</v>
      </c>
      <c r="P26" s="50">
        <f>'[1]вул. Рокосовського 8'!H29</f>
        <v>802.5</v>
      </c>
      <c r="Q26" s="50">
        <f>'[1]вул. Рокосовського 8'!I29</f>
        <v>32.1</v>
      </c>
      <c r="R26" s="44"/>
    </row>
    <row r="27" spans="1:18" ht="37.5">
      <c r="A27" s="49">
        <v>17</v>
      </c>
      <c r="B27" s="85" t="s">
        <v>39</v>
      </c>
      <c r="C27" s="40" t="str">
        <f>'[1]Повірка приладів (ок)'!C20</f>
        <v>СВТУ-11</v>
      </c>
      <c r="D27" s="51">
        <f>'[1]Повірка приладів (ок)'!E20</f>
        <v>50</v>
      </c>
      <c r="E27" s="50">
        <f t="shared" si="5"/>
        <v>26045</v>
      </c>
      <c r="F27" s="52">
        <f>253-25</f>
        <v>228</v>
      </c>
      <c r="G27" s="52">
        <v>25817</v>
      </c>
      <c r="H27" s="59">
        <v>1706</v>
      </c>
      <c r="I27" s="59">
        <v>374</v>
      </c>
      <c r="J27" s="52">
        <v>36</v>
      </c>
      <c r="K27" s="54">
        <f t="shared" si="1"/>
        <v>28161</v>
      </c>
      <c r="L27" s="54">
        <f t="shared" si="6"/>
        <v>2346.75</v>
      </c>
      <c r="M27" s="52">
        <f t="shared" si="7"/>
        <v>469.34999999999991</v>
      </c>
      <c r="N27" s="52">
        <f t="shared" si="8"/>
        <v>2816.1</v>
      </c>
      <c r="O27" s="55">
        <f>'[1]Кількість приміщень'!C20</f>
        <v>56</v>
      </c>
      <c r="P27" s="50">
        <f>'[1]вул. Рокосовського 10'!H29</f>
        <v>704.02499999999998</v>
      </c>
      <c r="Q27" s="50">
        <f>'[1]вул. Рокосовського 10'!I29</f>
        <v>12.571875</v>
      </c>
      <c r="R27" s="44"/>
    </row>
    <row r="28" spans="1:18" ht="37.5">
      <c r="A28" s="49">
        <v>18</v>
      </c>
      <c r="B28" s="85" t="s">
        <v>40</v>
      </c>
      <c r="C28" s="40" t="str">
        <f>'[1]Повірка приладів (ок)'!C21</f>
        <v>СВТУ-11</v>
      </c>
      <c r="D28" s="51">
        <f>'[1]Повірка приладів (ок)'!E21</f>
        <v>50</v>
      </c>
      <c r="E28" s="50">
        <f t="shared" si="5"/>
        <v>29583</v>
      </c>
      <c r="F28" s="52">
        <f>253-25</f>
        <v>228</v>
      </c>
      <c r="G28" s="52">
        <v>29355</v>
      </c>
      <c r="H28" s="59">
        <v>2029</v>
      </c>
      <c r="I28" s="59">
        <v>445</v>
      </c>
      <c r="J28" s="52">
        <v>43</v>
      </c>
      <c r="K28" s="54">
        <f t="shared" si="1"/>
        <v>32100</v>
      </c>
      <c r="L28" s="54">
        <f t="shared" si="6"/>
        <v>2675</v>
      </c>
      <c r="M28" s="52">
        <f t="shared" si="7"/>
        <v>535</v>
      </c>
      <c r="N28" s="52">
        <f t="shared" si="8"/>
        <v>3210</v>
      </c>
      <c r="O28" s="55">
        <f>'[1]Кількість приміщень'!C21</f>
        <v>23</v>
      </c>
      <c r="P28" s="50">
        <f>'[1]вул. Рокосовського 14'!H29</f>
        <v>802.5</v>
      </c>
      <c r="Q28" s="50">
        <f>'[1]вул. Рокосовського 14'!I29</f>
        <v>34.891304347826086</v>
      </c>
      <c r="R28" s="44"/>
    </row>
    <row r="29" spans="1:18" ht="37.5">
      <c r="A29" s="49">
        <v>19</v>
      </c>
      <c r="B29" s="85" t="s">
        <v>41</v>
      </c>
      <c r="C29" s="40" t="str">
        <f>'[1]Повірка приладів (ок)'!C22</f>
        <v>Взлет</v>
      </c>
      <c r="D29" s="51">
        <f>'[1]Повірка приладів (ок)'!E22</f>
        <v>50</v>
      </c>
      <c r="E29" s="50">
        <f t="shared" si="5"/>
        <v>25690</v>
      </c>
      <c r="F29" s="52">
        <f>288-28</f>
        <v>260</v>
      </c>
      <c r="G29" s="52">
        <v>25430</v>
      </c>
      <c r="H29" s="59">
        <v>1788</v>
      </c>
      <c r="I29" s="59">
        <v>392</v>
      </c>
      <c r="J29" s="52">
        <v>37</v>
      </c>
      <c r="K29" s="54">
        <f t="shared" si="1"/>
        <v>27907</v>
      </c>
      <c r="L29" s="54">
        <f t="shared" si="6"/>
        <v>2325.5833333333335</v>
      </c>
      <c r="M29" s="52">
        <f t="shared" si="7"/>
        <v>465.11666666666679</v>
      </c>
      <c r="N29" s="52">
        <f t="shared" si="8"/>
        <v>2790.7000000000003</v>
      </c>
      <c r="O29" s="55">
        <f>'[1]Кількість приміщень'!C22</f>
        <v>69</v>
      </c>
      <c r="P29" s="50">
        <f>'[1]вул. Рокосовського 16'!H29</f>
        <v>697.69583333333333</v>
      </c>
      <c r="Q29" s="50">
        <f>'[1]вул. Рокосовського 16'!I29</f>
        <v>10.111533816425121</v>
      </c>
      <c r="R29" s="44"/>
    </row>
    <row r="30" spans="1:18" ht="37.5">
      <c r="A30" s="49">
        <v>20</v>
      </c>
      <c r="B30" s="85" t="s">
        <v>42</v>
      </c>
      <c r="C30" s="40" t="str">
        <f>'[1]Повірка приладів (ок)'!C23</f>
        <v>Взлет</v>
      </c>
      <c r="D30" s="51">
        <f>'[1]Повірка приладів (ок)'!E23</f>
        <v>50</v>
      </c>
      <c r="E30" s="50">
        <f t="shared" si="5"/>
        <v>25735</v>
      </c>
      <c r="F30" s="52">
        <f>295-29</f>
        <v>266</v>
      </c>
      <c r="G30" s="52">
        <v>25469</v>
      </c>
      <c r="H30" s="59">
        <v>1804</v>
      </c>
      <c r="I30" s="59">
        <v>396</v>
      </c>
      <c r="J30" s="52">
        <v>37</v>
      </c>
      <c r="K30" s="54">
        <f t="shared" si="1"/>
        <v>27972</v>
      </c>
      <c r="L30" s="54">
        <f t="shared" si="6"/>
        <v>2331</v>
      </c>
      <c r="M30" s="52">
        <f t="shared" si="7"/>
        <v>466.19999999999982</v>
      </c>
      <c r="N30" s="52">
        <f t="shared" si="8"/>
        <v>2797.2</v>
      </c>
      <c r="O30" s="55">
        <f>'[1]Кількість приміщень'!C23</f>
        <v>47</v>
      </c>
      <c r="P30" s="50">
        <f>'[1]вул. Рокосовського 18'!H29</f>
        <v>699.2791666666667</v>
      </c>
      <c r="Q30" s="50">
        <f>'[1]вул. Рокосовського 18'!I29</f>
        <v>14.878280141843971</v>
      </c>
      <c r="R30" s="44"/>
    </row>
    <row r="31" spans="1:18" ht="37.5">
      <c r="A31" s="49">
        <v>21</v>
      </c>
      <c r="B31" s="85" t="s">
        <v>43</v>
      </c>
      <c r="C31" s="40" t="str">
        <f>'[1]Повірка приладів (ок)'!C24</f>
        <v>СВТУ-11</v>
      </c>
      <c r="D31" s="51">
        <f>'[1]Повірка приладів (ок)'!E24</f>
        <v>50</v>
      </c>
      <c r="E31" s="50">
        <f t="shared" si="5"/>
        <v>28747</v>
      </c>
      <c r="F31" s="52">
        <f>253-25</f>
        <v>228</v>
      </c>
      <c r="G31" s="52">
        <v>28519</v>
      </c>
      <c r="H31" s="59">
        <v>2029</v>
      </c>
      <c r="I31" s="59">
        <v>445</v>
      </c>
      <c r="J31" s="52">
        <v>43</v>
      </c>
      <c r="K31" s="54">
        <f t="shared" si="1"/>
        <v>31264</v>
      </c>
      <c r="L31" s="54">
        <f t="shared" si="6"/>
        <v>2605.3333333333335</v>
      </c>
      <c r="M31" s="52">
        <f t="shared" si="7"/>
        <v>521.06666666666661</v>
      </c>
      <c r="N31" s="52">
        <f t="shared" si="8"/>
        <v>3126.4</v>
      </c>
      <c r="O31" s="55">
        <f>'[1]Кількість приміщень'!C24</f>
        <v>44</v>
      </c>
      <c r="P31" s="50">
        <f>'[1]вул. Рокосовського 20'!H29</f>
        <v>781.59999999999991</v>
      </c>
      <c r="Q31" s="50">
        <f>'[1]вул. Рокосовського 20'!I29</f>
        <v>17.763636363636362</v>
      </c>
      <c r="R31" s="44"/>
    </row>
    <row r="32" spans="1:18" ht="37.5">
      <c r="A32" s="49">
        <v>22</v>
      </c>
      <c r="B32" s="85" t="s">
        <v>44</v>
      </c>
      <c r="C32" s="40" t="str">
        <f>'[1]Повірка приладів (ок)'!C25</f>
        <v>СВТУ-11</v>
      </c>
      <c r="D32" s="51">
        <f>'[1]Повірка приладів (ок)'!E25</f>
        <v>65</v>
      </c>
      <c r="E32" s="50">
        <f t="shared" si="5"/>
        <v>33896</v>
      </c>
      <c r="F32" s="52">
        <f>295-29</f>
        <v>266</v>
      </c>
      <c r="G32" s="52">
        <v>33630</v>
      </c>
      <c r="H32" s="59">
        <v>2299</v>
      </c>
      <c r="I32" s="59">
        <v>505</v>
      </c>
      <c r="J32" s="52">
        <v>49</v>
      </c>
      <c r="K32" s="54">
        <f t="shared" si="1"/>
        <v>36749</v>
      </c>
      <c r="L32" s="54">
        <f t="shared" si="6"/>
        <v>3062.4166666666665</v>
      </c>
      <c r="M32" s="52">
        <f t="shared" si="7"/>
        <v>612.48333333333312</v>
      </c>
      <c r="N32" s="52">
        <f t="shared" si="8"/>
        <v>3674.8999999999996</v>
      </c>
      <c r="O32" s="55">
        <f>'[1]Кількість приміщень'!C25</f>
        <v>88</v>
      </c>
      <c r="P32" s="50">
        <f>'[1]вул. Рокосовського 22'!H29</f>
        <v>918.70416666666642</v>
      </c>
      <c r="Q32" s="50">
        <f>'[1]вул. Рокосовського 22'!I29</f>
        <v>10.439820075757574</v>
      </c>
      <c r="R32" s="44"/>
    </row>
    <row r="33" spans="1:18" ht="37.5">
      <c r="A33" s="49">
        <v>23</v>
      </c>
      <c r="B33" s="85" t="s">
        <v>45</v>
      </c>
      <c r="C33" s="40" t="str">
        <f>'[1]Повірка приладів (ок)'!C26</f>
        <v>СВТУ-11</v>
      </c>
      <c r="D33" s="51">
        <f>'[1]Повірка приладів (ок)'!E26</f>
        <v>50</v>
      </c>
      <c r="E33" s="50">
        <f t="shared" si="5"/>
        <v>26045</v>
      </c>
      <c r="F33" s="52">
        <f>253-25</f>
        <v>228</v>
      </c>
      <c r="G33" s="52">
        <v>25817</v>
      </c>
      <c r="H33" s="59">
        <v>1706</v>
      </c>
      <c r="I33" s="59">
        <v>374</v>
      </c>
      <c r="J33" s="52">
        <v>36</v>
      </c>
      <c r="K33" s="54">
        <f t="shared" si="1"/>
        <v>28161</v>
      </c>
      <c r="L33" s="54">
        <f t="shared" si="6"/>
        <v>2346.75</v>
      </c>
      <c r="M33" s="52">
        <f t="shared" si="7"/>
        <v>469.34999999999991</v>
      </c>
      <c r="N33" s="52">
        <f t="shared" si="8"/>
        <v>2816.1</v>
      </c>
      <c r="O33" s="55">
        <f>'[1]Кількість приміщень'!C26</f>
        <v>62</v>
      </c>
      <c r="P33" s="50">
        <f>'[1]вул. Рокосовського 23'!H29</f>
        <v>704.02499999999998</v>
      </c>
      <c r="Q33" s="50">
        <f>'[1]вул. Рокосовського 23'!I29</f>
        <v>11.355241935483871</v>
      </c>
      <c r="R33" s="44"/>
    </row>
    <row r="34" spans="1:18" ht="37.5">
      <c r="A34" s="49">
        <v>24</v>
      </c>
      <c r="B34" s="85" t="s">
        <v>46</v>
      </c>
      <c r="C34" s="40" t="str">
        <f>'[1]Повірка приладів (ок)'!C27</f>
        <v>СВТУ-11</v>
      </c>
      <c r="D34" s="51">
        <f>'[1]Повірка приладів (ок)'!E27</f>
        <v>50</v>
      </c>
      <c r="E34" s="50">
        <f t="shared" si="5"/>
        <v>28747</v>
      </c>
      <c r="F34" s="52">
        <f>253-25</f>
        <v>228</v>
      </c>
      <c r="G34" s="52">
        <v>28519</v>
      </c>
      <c r="H34" s="59">
        <v>2029</v>
      </c>
      <c r="I34" s="59">
        <v>445</v>
      </c>
      <c r="J34" s="52">
        <v>43</v>
      </c>
      <c r="K34" s="54">
        <f t="shared" si="1"/>
        <v>31264</v>
      </c>
      <c r="L34" s="54">
        <f t="shared" si="6"/>
        <v>2605.3333333333335</v>
      </c>
      <c r="M34" s="52">
        <f t="shared" si="7"/>
        <v>521.06666666666661</v>
      </c>
      <c r="N34" s="52">
        <f t="shared" si="8"/>
        <v>3126.4</v>
      </c>
      <c r="O34" s="55">
        <f>'[1]Кількість приміщень'!C27</f>
        <v>59</v>
      </c>
      <c r="P34" s="50">
        <f>'[1]вул. Рокосовського 24'!H29</f>
        <v>781.59999999999991</v>
      </c>
      <c r="Q34" s="50">
        <f>'[1]вул. Рокосовського 24'!I29</f>
        <v>13.247457627118642</v>
      </c>
      <c r="R34" s="44"/>
    </row>
    <row r="35" spans="1:18" ht="37.5">
      <c r="A35" s="49">
        <v>25</v>
      </c>
      <c r="B35" s="85" t="s">
        <v>47</v>
      </c>
      <c r="C35" s="40" t="str">
        <f>'[1]Повірка приладів (ок)'!C28</f>
        <v>СВТУ-11</v>
      </c>
      <c r="D35" s="51">
        <f>'[1]Повірка приладів (ок)'!E28</f>
        <v>50</v>
      </c>
      <c r="E35" s="50">
        <f t="shared" si="5"/>
        <v>26045</v>
      </c>
      <c r="F35" s="52">
        <f>253-25</f>
        <v>228</v>
      </c>
      <c r="G35" s="52">
        <v>25817</v>
      </c>
      <c r="H35" s="59">
        <v>1706</v>
      </c>
      <c r="I35" s="59">
        <v>374</v>
      </c>
      <c r="J35" s="52">
        <v>36</v>
      </c>
      <c r="K35" s="54">
        <f t="shared" si="1"/>
        <v>28161</v>
      </c>
      <c r="L35" s="54">
        <f t="shared" si="6"/>
        <v>2346.75</v>
      </c>
      <c r="M35" s="52">
        <f t="shared" si="7"/>
        <v>469.34999999999991</v>
      </c>
      <c r="N35" s="52">
        <f t="shared" si="8"/>
        <v>2816.1</v>
      </c>
      <c r="O35" s="55">
        <f>'[1]Кількість приміщень'!C28</f>
        <v>31</v>
      </c>
      <c r="P35" s="50">
        <f>'[1]вул. Рокосовського 27'!H29</f>
        <v>704.02499999999998</v>
      </c>
      <c r="Q35" s="50">
        <f>'[1]вул. Рокосовського 27'!I29</f>
        <v>22.710483870967742</v>
      </c>
      <c r="R35" s="44"/>
    </row>
    <row r="36" spans="1:18" ht="37.5">
      <c r="A36" s="49">
        <v>26</v>
      </c>
      <c r="B36" s="87" t="s">
        <v>48</v>
      </c>
      <c r="C36" s="40" t="str">
        <f>'[1]Повірка приладів (ок)'!C29</f>
        <v>СВТУ-11Т RP</v>
      </c>
      <c r="D36" s="51">
        <f>'[1]Повірка приладів (ок)'!E29</f>
        <v>50</v>
      </c>
      <c r="E36" s="50">
        <f t="shared" si="5"/>
        <v>29597</v>
      </c>
      <c r="F36" s="52">
        <f>265-26</f>
        <v>239</v>
      </c>
      <c r="G36" s="52">
        <v>29358</v>
      </c>
      <c r="H36" s="59">
        <v>2106</v>
      </c>
      <c r="I36" s="59">
        <v>462</v>
      </c>
      <c r="J36" s="52">
        <v>45</v>
      </c>
      <c r="K36" s="54">
        <f t="shared" si="1"/>
        <v>32210</v>
      </c>
      <c r="L36" s="54">
        <f t="shared" si="6"/>
        <v>2684.1666666666665</v>
      </c>
      <c r="M36" s="52">
        <f t="shared" si="7"/>
        <v>536.83333333333303</v>
      </c>
      <c r="N36" s="52">
        <f t="shared" si="8"/>
        <v>3220.9999999999995</v>
      </c>
      <c r="O36" s="55">
        <f>'[1]Кількість приміщень'!C29</f>
        <v>52</v>
      </c>
      <c r="P36" s="50">
        <f>'[1]вул. Рокосовського 29'!H29</f>
        <v>805.27083333333348</v>
      </c>
      <c r="Q36" s="50">
        <f>'[1]вул. Рокосовського 29'!I29</f>
        <v>15.485977564102567</v>
      </c>
      <c r="R36" s="44"/>
    </row>
    <row r="37" spans="1:18" ht="37.5">
      <c r="A37" s="49">
        <v>27</v>
      </c>
      <c r="B37" s="85" t="s">
        <v>49</v>
      </c>
      <c r="C37" s="40" t="str">
        <f>'[1]Повірка приладів (ок)'!C30</f>
        <v>СВТУ-11</v>
      </c>
      <c r="D37" s="51">
        <f>'[1]Повірка приладів (ок)'!E30</f>
        <v>65</v>
      </c>
      <c r="E37" s="50">
        <f t="shared" si="5"/>
        <v>34732</v>
      </c>
      <c r="F37" s="52">
        <f>295-29</f>
        <v>266</v>
      </c>
      <c r="G37" s="52">
        <v>34466</v>
      </c>
      <c r="H37" s="59">
        <v>2299</v>
      </c>
      <c r="I37" s="59">
        <v>505</v>
      </c>
      <c r="J37" s="52">
        <v>49</v>
      </c>
      <c r="K37" s="54">
        <f t="shared" si="1"/>
        <v>37585</v>
      </c>
      <c r="L37" s="54">
        <f t="shared" si="6"/>
        <v>3132.0833333333335</v>
      </c>
      <c r="M37" s="52">
        <f t="shared" si="7"/>
        <v>626.41666666666652</v>
      </c>
      <c r="N37" s="52">
        <f t="shared" si="8"/>
        <v>3758.5</v>
      </c>
      <c r="O37" s="55">
        <f>'[1]Кількість приміщень'!C30</f>
        <v>95</v>
      </c>
      <c r="P37" s="50">
        <f>'[1]вул. Рокосовського 31'!H29</f>
        <v>939.625</v>
      </c>
      <c r="Q37" s="50">
        <f>'[1]вул. Рокосовського 31'!I29</f>
        <v>9.8907894736842099</v>
      </c>
      <c r="R37" s="44"/>
    </row>
    <row r="38" spans="1:18" ht="18.75">
      <c r="A38" s="49">
        <v>28</v>
      </c>
      <c r="B38" s="85" t="s">
        <v>50</v>
      </c>
      <c r="C38" s="40" t="str">
        <f>'[1]Повірка приладів (ок)'!C31</f>
        <v>СВТУ-11</v>
      </c>
      <c r="D38" s="51">
        <f>'[1]Повірка приладів (ок)'!E31</f>
        <v>65</v>
      </c>
      <c r="E38" s="50">
        <f t="shared" si="5"/>
        <v>53784</v>
      </c>
      <c r="F38" s="52">
        <f>295-29</f>
        <v>266</v>
      </c>
      <c r="G38" s="52">
        <v>53518</v>
      </c>
      <c r="H38" s="59">
        <v>2299</v>
      </c>
      <c r="I38" s="59">
        <v>505</v>
      </c>
      <c r="J38" s="52">
        <v>49</v>
      </c>
      <c r="K38" s="54">
        <f t="shared" si="1"/>
        <v>56637</v>
      </c>
      <c r="L38" s="54">
        <f t="shared" si="6"/>
        <v>4719.75</v>
      </c>
      <c r="M38" s="52">
        <f t="shared" si="7"/>
        <v>943.94999999999982</v>
      </c>
      <c r="N38" s="52">
        <f t="shared" si="8"/>
        <v>5663.7</v>
      </c>
      <c r="O38" s="55">
        <f>'[1]Кількість приміщень'!C31</f>
        <v>69</v>
      </c>
      <c r="P38" s="50">
        <f>'[1]вул. Рибалка 3'!H29</f>
        <v>1415.9041666666665</v>
      </c>
      <c r="Q38" s="50">
        <f>'[1]вул. Рибалка 3'!I29</f>
        <v>20.520350241545891</v>
      </c>
      <c r="R38" s="44"/>
    </row>
    <row r="39" spans="1:18" ht="18.75">
      <c r="A39" s="49">
        <v>29</v>
      </c>
      <c r="B39" s="85" t="s">
        <v>51</v>
      </c>
      <c r="C39" s="40" t="str">
        <f>'[1]Повірка приладів (ок)'!C32</f>
        <v>СВТУ-11</v>
      </c>
      <c r="D39" s="51">
        <f>'[1]Повірка приладів (ок)'!E32</f>
        <v>50</v>
      </c>
      <c r="E39" s="50">
        <f t="shared" si="5"/>
        <v>33155</v>
      </c>
      <c r="F39" s="52">
        <f>253-25</f>
        <v>228</v>
      </c>
      <c r="G39" s="52">
        <v>32927</v>
      </c>
      <c r="H39" s="59">
        <v>2029</v>
      </c>
      <c r="I39" s="59">
        <v>445</v>
      </c>
      <c r="J39" s="52">
        <v>43</v>
      </c>
      <c r="K39" s="54">
        <f t="shared" si="1"/>
        <v>35672</v>
      </c>
      <c r="L39" s="54">
        <f t="shared" si="6"/>
        <v>2972.6666666666665</v>
      </c>
      <c r="M39" s="52">
        <f t="shared" si="7"/>
        <v>594.5333333333333</v>
      </c>
      <c r="N39" s="52">
        <f t="shared" si="8"/>
        <v>3567.2</v>
      </c>
      <c r="O39" s="55">
        <f>'[1]Кількість приміщень'!C32</f>
        <v>69</v>
      </c>
      <c r="P39" s="50">
        <f>'[1]вул. Рибалка 5'!H29</f>
        <v>891.82083333333333</v>
      </c>
      <c r="Q39" s="50">
        <f>'[1]вул. Рибалка 5'!I29</f>
        <v>12.92493961352657</v>
      </c>
      <c r="R39" s="44"/>
    </row>
    <row r="40" spans="1:18" ht="18.75">
      <c r="A40" s="49">
        <v>30</v>
      </c>
      <c r="B40" s="85" t="s">
        <v>52</v>
      </c>
      <c r="C40" s="40" t="str">
        <f>'[1]Повірка приладів (ок)'!C33</f>
        <v>СВТУ-11</v>
      </c>
      <c r="D40" s="51">
        <f>'[1]Повірка приладів (ок)'!E33</f>
        <v>50</v>
      </c>
      <c r="E40" s="50">
        <f t="shared" si="5"/>
        <v>49555</v>
      </c>
      <c r="F40" s="52">
        <f>253-25</f>
        <v>228</v>
      </c>
      <c r="G40" s="52">
        <v>49327</v>
      </c>
      <c r="H40" s="59">
        <v>2029</v>
      </c>
      <c r="I40" s="59">
        <v>445</v>
      </c>
      <c r="J40" s="52">
        <v>43</v>
      </c>
      <c r="K40" s="54">
        <f t="shared" si="1"/>
        <v>52072</v>
      </c>
      <c r="L40" s="54">
        <f t="shared" si="6"/>
        <v>4339.333333333333</v>
      </c>
      <c r="M40" s="52">
        <f t="shared" si="7"/>
        <v>867.86666666666679</v>
      </c>
      <c r="N40" s="52">
        <f t="shared" si="8"/>
        <v>5207.2</v>
      </c>
      <c r="O40" s="55">
        <f>'[1]Кількість приміщень'!C33</f>
        <v>70</v>
      </c>
      <c r="P40" s="50">
        <f>'[1]вул. Рибалка 7'!H29</f>
        <v>1301.8</v>
      </c>
      <c r="Q40" s="50">
        <f>'[1]вул. Рибалка 7'!I29</f>
        <v>18.597142857142856</v>
      </c>
      <c r="R40" s="44"/>
    </row>
    <row r="41" spans="1:18" ht="37.5">
      <c r="A41" s="49">
        <v>31</v>
      </c>
      <c r="B41" s="85" t="s">
        <v>53</v>
      </c>
      <c r="C41" s="40" t="str">
        <f>'[1]Повірка приладів (ок)'!C34</f>
        <v>СВТУ-11</v>
      </c>
      <c r="D41" s="51">
        <f>'[1]Повірка приладів (ок)'!E34</f>
        <v>50</v>
      </c>
      <c r="E41" s="50">
        <f t="shared" si="5"/>
        <v>23828</v>
      </c>
      <c r="F41" s="52">
        <f t="shared" ref="F41:F48" si="9">102-10</f>
        <v>92</v>
      </c>
      <c r="G41" s="52">
        <v>23736</v>
      </c>
      <c r="H41" s="59">
        <v>1260</v>
      </c>
      <c r="I41" s="59">
        <v>276</v>
      </c>
      <c r="J41" s="52">
        <v>27</v>
      </c>
      <c r="K41" s="54">
        <f t="shared" si="1"/>
        <v>25391</v>
      </c>
      <c r="L41" s="54">
        <f t="shared" si="6"/>
        <v>2115.9166666666665</v>
      </c>
      <c r="M41" s="52">
        <f t="shared" si="7"/>
        <v>423.18333333333339</v>
      </c>
      <c r="N41" s="52">
        <f t="shared" si="8"/>
        <v>2539.1</v>
      </c>
      <c r="O41" s="55">
        <f>'[1]Кількість приміщень'!C34</f>
        <v>68</v>
      </c>
      <c r="P41" s="50">
        <f>'[1]вул. Рибалка 9 (1-2 під''їзд)'!H29</f>
        <v>634.77499999999998</v>
      </c>
      <c r="Q41" s="50">
        <f>'[1]вул. Рибалка 9 (1-2 під''їзд)'!I29</f>
        <v>9.3349264705882344</v>
      </c>
      <c r="R41" s="44"/>
    </row>
    <row r="42" spans="1:18" ht="37.5">
      <c r="A42" s="49">
        <v>32</v>
      </c>
      <c r="B42" s="85" t="s">
        <v>54</v>
      </c>
      <c r="C42" s="40" t="str">
        <f>'[1]Повірка приладів (ок)'!C35</f>
        <v>СВТУ-10м</v>
      </c>
      <c r="D42" s="51">
        <f>'[1]Повірка приладів (ок)'!E35</f>
        <v>50</v>
      </c>
      <c r="E42" s="50">
        <f t="shared" si="5"/>
        <v>23828</v>
      </c>
      <c r="F42" s="52">
        <f t="shared" si="9"/>
        <v>92</v>
      </c>
      <c r="G42" s="52">
        <v>23736</v>
      </c>
      <c r="H42" s="59">
        <v>1260</v>
      </c>
      <c r="I42" s="59">
        <v>276</v>
      </c>
      <c r="J42" s="52">
        <v>27</v>
      </c>
      <c r="K42" s="54">
        <f t="shared" si="1"/>
        <v>25391</v>
      </c>
      <c r="L42" s="54">
        <f t="shared" si="6"/>
        <v>2115.9166666666665</v>
      </c>
      <c r="M42" s="52">
        <f t="shared" si="7"/>
        <v>423.18333333333339</v>
      </c>
      <c r="N42" s="52">
        <f t="shared" si="8"/>
        <v>2539.1</v>
      </c>
      <c r="O42" s="55">
        <f>'[1]Кількість приміщень'!C35</f>
        <v>34</v>
      </c>
      <c r="P42" s="50">
        <f>'[1]вул. Рибалка 9 (3 під''їзд)'!H29</f>
        <v>634.77499999999998</v>
      </c>
      <c r="Q42" s="50">
        <f>'[1]вул. Рибалка 9 (3 під''їзд)'!I29</f>
        <v>18.669852941176469</v>
      </c>
      <c r="R42" s="44"/>
    </row>
    <row r="43" spans="1:18" ht="37.5">
      <c r="A43" s="49">
        <v>33</v>
      </c>
      <c r="B43" s="85" t="s">
        <v>55</v>
      </c>
      <c r="C43" s="40" t="str">
        <f>'[1]Повірка приладів (ок)'!C36</f>
        <v>СВТУ-11</v>
      </c>
      <c r="D43" s="51">
        <f>'[1]Повірка приладів (ок)'!E36</f>
        <v>50</v>
      </c>
      <c r="E43" s="50">
        <f t="shared" si="5"/>
        <v>23828</v>
      </c>
      <c r="F43" s="52">
        <f t="shared" si="9"/>
        <v>92</v>
      </c>
      <c r="G43" s="52">
        <v>23736</v>
      </c>
      <c r="H43" s="52">
        <v>1260</v>
      </c>
      <c r="I43" s="52">
        <v>276</v>
      </c>
      <c r="J43" s="52">
        <v>27</v>
      </c>
      <c r="K43" s="54">
        <f t="shared" si="1"/>
        <v>25391</v>
      </c>
      <c r="L43" s="54">
        <f t="shared" si="6"/>
        <v>2115.9166666666665</v>
      </c>
      <c r="M43" s="52">
        <f t="shared" si="7"/>
        <v>423.18333333333339</v>
      </c>
      <c r="N43" s="52">
        <f t="shared" si="8"/>
        <v>2539.1</v>
      </c>
      <c r="O43" s="55">
        <f>'[1]Кількість приміщень'!C36</f>
        <v>66</v>
      </c>
      <c r="P43" s="50">
        <f>'[1]вул. Рибалка 9 (4-5 під''їзд)'!H29</f>
        <v>634.77499999999998</v>
      </c>
      <c r="Q43" s="50">
        <f>'[1]вул. Рибалка 9 (4-5 під''їзд)'!I29</f>
        <v>9.6178030303030297</v>
      </c>
      <c r="R43" s="44"/>
    </row>
    <row r="44" spans="1:18" ht="37.5">
      <c r="A44" s="49">
        <v>34</v>
      </c>
      <c r="B44" s="85" t="s">
        <v>56</v>
      </c>
      <c r="C44" s="40" t="str">
        <f>'[1]Повірка приладів (ок)'!C37</f>
        <v>СВТУ-10м</v>
      </c>
      <c r="D44" s="51">
        <f>'[1]Повірка приладів (ок)'!E37</f>
        <v>50</v>
      </c>
      <c r="E44" s="50">
        <f t="shared" si="5"/>
        <v>23828</v>
      </c>
      <c r="F44" s="52">
        <f t="shared" si="9"/>
        <v>92</v>
      </c>
      <c r="G44" s="52">
        <v>23736</v>
      </c>
      <c r="H44" s="52">
        <v>1260</v>
      </c>
      <c r="I44" s="52">
        <v>276</v>
      </c>
      <c r="J44" s="52">
        <v>27</v>
      </c>
      <c r="K44" s="54">
        <f t="shared" si="1"/>
        <v>25391</v>
      </c>
      <c r="L44" s="54">
        <f t="shared" si="6"/>
        <v>2115.9166666666665</v>
      </c>
      <c r="M44" s="52">
        <f t="shared" si="7"/>
        <v>423.18333333333339</v>
      </c>
      <c r="N44" s="52">
        <f t="shared" si="8"/>
        <v>2539.1</v>
      </c>
      <c r="O44" s="55">
        <f>'[1]Кількість приміщень'!C37</f>
        <v>70</v>
      </c>
      <c r="P44" s="50">
        <f>'[1]вул. Рибалка 11 (1-2 під''їзд) '!H29</f>
        <v>634.77499999999998</v>
      </c>
      <c r="Q44" s="50">
        <f>'[1]вул. Рибалка 11 (1-2 під''їзд) '!I29</f>
        <v>9.0682142857142853</v>
      </c>
      <c r="R44" s="44"/>
    </row>
    <row r="45" spans="1:18" ht="37.5">
      <c r="A45" s="49">
        <v>35</v>
      </c>
      <c r="B45" s="85" t="s">
        <v>57</v>
      </c>
      <c r="C45" s="40" t="str">
        <f>'[1]Повірка приладів (ок)'!C38</f>
        <v>СВТУ-10м</v>
      </c>
      <c r="D45" s="51">
        <f>'[1]Повірка приладів (ок)'!E38</f>
        <v>50</v>
      </c>
      <c r="E45" s="50">
        <f t="shared" si="5"/>
        <v>23828</v>
      </c>
      <c r="F45" s="52">
        <f t="shared" si="9"/>
        <v>92</v>
      </c>
      <c r="G45" s="52">
        <v>23736</v>
      </c>
      <c r="H45" s="52">
        <v>1260</v>
      </c>
      <c r="I45" s="52">
        <v>276</v>
      </c>
      <c r="J45" s="52">
        <v>27</v>
      </c>
      <c r="K45" s="54">
        <f t="shared" si="1"/>
        <v>25391</v>
      </c>
      <c r="L45" s="54">
        <f t="shared" si="6"/>
        <v>2115.9166666666665</v>
      </c>
      <c r="M45" s="52">
        <f t="shared" si="7"/>
        <v>423.18333333333339</v>
      </c>
      <c r="N45" s="52">
        <f t="shared" si="8"/>
        <v>2539.1</v>
      </c>
      <c r="O45" s="55">
        <f>'[1]Кількість приміщень'!C38</f>
        <v>89</v>
      </c>
      <c r="P45" s="50">
        <f>'[1]вул. Рибалка 11 (3-4 під''їзд) '!H29</f>
        <v>634.77499999999998</v>
      </c>
      <c r="Q45" s="50">
        <f>'[1]вул. Рибалка 11 (3-4 під''їзд) '!I29</f>
        <v>7.1323033707865164</v>
      </c>
      <c r="R45" s="44"/>
    </row>
    <row r="46" spans="1:18" ht="37.5">
      <c r="A46" s="49">
        <v>36</v>
      </c>
      <c r="B46" s="85" t="s">
        <v>58</v>
      </c>
      <c r="C46" s="40" t="str">
        <f>'[1]Повірка приладів (ок)'!C39</f>
        <v>СВТУ-10м</v>
      </c>
      <c r="D46" s="51">
        <f>'[1]Повірка приладів (ок)'!E39</f>
        <v>50</v>
      </c>
      <c r="E46" s="50">
        <f t="shared" si="5"/>
        <v>23828</v>
      </c>
      <c r="F46" s="52">
        <f t="shared" si="9"/>
        <v>92</v>
      </c>
      <c r="G46" s="52">
        <v>23736</v>
      </c>
      <c r="H46" s="52">
        <v>1260</v>
      </c>
      <c r="I46" s="52">
        <v>276</v>
      </c>
      <c r="J46" s="52">
        <v>27</v>
      </c>
      <c r="K46" s="54">
        <f t="shared" si="1"/>
        <v>25391</v>
      </c>
      <c r="L46" s="54">
        <f t="shared" si="6"/>
        <v>2115.9166666666665</v>
      </c>
      <c r="M46" s="52">
        <f t="shared" si="7"/>
        <v>423.18333333333339</v>
      </c>
      <c r="N46" s="52">
        <f t="shared" si="8"/>
        <v>2539.1</v>
      </c>
      <c r="O46" s="55">
        <f>'[1]Кількість приміщень'!C39</f>
        <v>69</v>
      </c>
      <c r="P46" s="50">
        <f>'[1]вул. Рибалка 13 (1-2 під''їзд)'!H29</f>
        <v>634.77499999999998</v>
      </c>
      <c r="Q46" s="50">
        <f>'[1]вул. Рибалка 13 (1-2 під''їзд)'!I29</f>
        <v>9.1996376811594196</v>
      </c>
      <c r="R46" s="44"/>
    </row>
    <row r="47" spans="1:18" ht="37.5">
      <c r="A47" s="49">
        <v>37</v>
      </c>
      <c r="B47" s="85" t="s">
        <v>250</v>
      </c>
      <c r="C47" s="40" t="str">
        <f>'[1]Повірка приладів (ок)'!C40</f>
        <v>СВТУ-11</v>
      </c>
      <c r="D47" s="51">
        <f>'[1]Повірка приладів (ок)'!E40</f>
        <v>50</v>
      </c>
      <c r="E47" s="50">
        <f t="shared" si="5"/>
        <v>23828</v>
      </c>
      <c r="F47" s="52">
        <f t="shared" si="9"/>
        <v>92</v>
      </c>
      <c r="G47" s="52">
        <v>23736</v>
      </c>
      <c r="H47" s="52">
        <v>1260</v>
      </c>
      <c r="I47" s="52">
        <v>276</v>
      </c>
      <c r="J47" s="52">
        <v>27</v>
      </c>
      <c r="K47" s="54">
        <f t="shared" si="1"/>
        <v>25391</v>
      </c>
      <c r="L47" s="54">
        <f t="shared" si="6"/>
        <v>2115.9166666666665</v>
      </c>
      <c r="M47" s="52">
        <f t="shared" si="7"/>
        <v>423.18333333333339</v>
      </c>
      <c r="N47" s="52">
        <f t="shared" si="8"/>
        <v>2539.1</v>
      </c>
      <c r="O47" s="55">
        <f>'[1]Кількість приміщень'!C40</f>
        <v>36</v>
      </c>
      <c r="P47" s="50">
        <f>'[1]вул. Рибалка 13 (3 під''їзд) '!H29</f>
        <v>634.77499999999998</v>
      </c>
      <c r="Q47" s="50">
        <f>'[1]вул. Рибалка 13 (3 під''їзд) '!I29</f>
        <v>17.632638888888888</v>
      </c>
      <c r="R47" s="44"/>
    </row>
    <row r="48" spans="1:18" ht="37.5">
      <c r="A48" s="49">
        <v>38</v>
      </c>
      <c r="B48" s="85" t="s">
        <v>60</v>
      </c>
      <c r="C48" s="40" t="str">
        <f>'[1]Повірка приладів (ок)'!C41</f>
        <v>СВТУ-10м</v>
      </c>
      <c r="D48" s="51">
        <f>'[1]Повірка приладів (ок)'!E41</f>
        <v>50</v>
      </c>
      <c r="E48" s="50">
        <f t="shared" si="5"/>
        <v>23828</v>
      </c>
      <c r="F48" s="52">
        <f t="shared" si="9"/>
        <v>92</v>
      </c>
      <c r="G48" s="52">
        <v>23736</v>
      </c>
      <c r="H48" s="52">
        <v>1260</v>
      </c>
      <c r="I48" s="52">
        <v>276</v>
      </c>
      <c r="J48" s="52">
        <v>27</v>
      </c>
      <c r="K48" s="54">
        <f t="shared" si="1"/>
        <v>25391</v>
      </c>
      <c r="L48" s="54">
        <f t="shared" si="6"/>
        <v>2115.9166666666665</v>
      </c>
      <c r="M48" s="52">
        <f t="shared" si="7"/>
        <v>423.18333333333339</v>
      </c>
      <c r="N48" s="52">
        <f t="shared" si="8"/>
        <v>2539.1</v>
      </c>
      <c r="O48" s="55">
        <f>'[1]Кількість приміщень'!C41</f>
        <v>67</v>
      </c>
      <c r="P48" s="50">
        <f>'[1]вул. Рибалка 13 (4-5 під''їзд) '!H29</f>
        <v>634.77499999999998</v>
      </c>
      <c r="Q48" s="50">
        <f>'[1]вул. Рибалка 13 (4-5 під''їзд) '!I29</f>
        <v>9.4742537313432837</v>
      </c>
      <c r="R48" s="44"/>
    </row>
    <row r="49" spans="1:18" ht="18.75">
      <c r="A49" s="49">
        <v>39</v>
      </c>
      <c r="B49" s="85" t="s">
        <v>61</v>
      </c>
      <c r="C49" s="40" t="str">
        <f>'[1]Повірка приладів (ок)'!C42</f>
        <v>СВТУ-11</v>
      </c>
      <c r="D49" s="51" t="str">
        <f>'[1]Повірка приладів (ок)'!E42</f>
        <v>50</v>
      </c>
      <c r="E49" s="50">
        <f t="shared" si="5"/>
        <v>29583</v>
      </c>
      <c r="F49" s="52">
        <f>253-25</f>
        <v>228</v>
      </c>
      <c r="G49" s="52">
        <v>29355</v>
      </c>
      <c r="H49" s="52">
        <v>2029</v>
      </c>
      <c r="I49" s="52">
        <v>445</v>
      </c>
      <c r="J49" s="52">
        <v>43</v>
      </c>
      <c r="K49" s="54">
        <f t="shared" si="1"/>
        <v>32100</v>
      </c>
      <c r="L49" s="54">
        <f t="shared" si="6"/>
        <v>2675</v>
      </c>
      <c r="M49" s="52">
        <f t="shared" si="7"/>
        <v>535</v>
      </c>
      <c r="N49" s="52">
        <f t="shared" si="8"/>
        <v>3210</v>
      </c>
      <c r="O49" s="55">
        <f>'[1]Кількість приміщень'!C42</f>
        <v>34</v>
      </c>
      <c r="P49" s="50">
        <f>'[1]вул. Толубка 2'!H29</f>
        <v>802.5</v>
      </c>
      <c r="Q49" s="50">
        <f>'[1]вул. Толубка 2'!I29</f>
        <v>23.602941176470587</v>
      </c>
      <c r="R49" s="44"/>
    </row>
    <row r="50" spans="1:18" ht="18.75">
      <c r="A50" s="49">
        <v>40</v>
      </c>
      <c r="B50" s="85" t="s">
        <v>62</v>
      </c>
      <c r="C50" s="40" t="str">
        <f>'[1]Повірка приладів (ок)'!C43</f>
        <v>СВТУ-11</v>
      </c>
      <c r="D50" s="51">
        <f>'[1]Повірка приладів (ок)'!E43</f>
        <v>65</v>
      </c>
      <c r="E50" s="50">
        <f t="shared" si="5"/>
        <v>34732</v>
      </c>
      <c r="F50" s="52">
        <f>295-29</f>
        <v>266</v>
      </c>
      <c r="G50" s="52">
        <v>34466</v>
      </c>
      <c r="H50" s="52">
        <v>2299</v>
      </c>
      <c r="I50" s="52">
        <v>505</v>
      </c>
      <c r="J50" s="52">
        <v>49</v>
      </c>
      <c r="K50" s="54">
        <f t="shared" si="1"/>
        <v>37585</v>
      </c>
      <c r="L50" s="54">
        <f t="shared" si="6"/>
        <v>3132.0833333333335</v>
      </c>
      <c r="M50" s="52">
        <f t="shared" si="7"/>
        <v>626.41666666666652</v>
      </c>
      <c r="N50" s="52">
        <f t="shared" si="8"/>
        <v>3758.5</v>
      </c>
      <c r="O50" s="55">
        <f>'[1]Кількість приміщень'!C43</f>
        <v>70</v>
      </c>
      <c r="P50" s="50">
        <f>'[1]вул. Толубка 4'!H29</f>
        <v>939.625</v>
      </c>
      <c r="Q50" s="50">
        <f>'[1]вул. Толубка 4'!I29</f>
        <v>13.423214285714286</v>
      </c>
      <c r="R50" s="44"/>
    </row>
    <row r="51" spans="1:18" ht="18.75">
      <c r="A51" s="49">
        <v>41</v>
      </c>
      <c r="B51" s="85" t="s">
        <v>63</v>
      </c>
      <c r="C51" s="40" t="str">
        <f>'[1]Повірка приладів (ок)'!C44</f>
        <v>АКВА-МВТ</v>
      </c>
      <c r="D51" s="51">
        <f>'[1]Повірка приладів (ок)'!E44</f>
        <v>50</v>
      </c>
      <c r="E51" s="50">
        <f t="shared" si="5"/>
        <v>28294</v>
      </c>
      <c r="F51" s="52">
        <f>267-26</f>
        <v>241</v>
      </c>
      <c r="G51" s="52">
        <v>28053</v>
      </c>
      <c r="H51" s="52">
        <v>1845</v>
      </c>
      <c r="I51" s="52">
        <v>404</v>
      </c>
      <c r="J51" s="52">
        <v>39</v>
      </c>
      <c r="K51" s="54">
        <f t="shared" si="1"/>
        <v>30582</v>
      </c>
      <c r="L51" s="54">
        <f t="shared" si="6"/>
        <v>2548.5</v>
      </c>
      <c r="M51" s="52">
        <f t="shared" si="7"/>
        <v>509.69999999999982</v>
      </c>
      <c r="N51" s="52">
        <f t="shared" si="8"/>
        <v>3058.2</v>
      </c>
      <c r="O51" s="55">
        <f>'[1]Кількість приміщень'!C44</f>
        <v>38</v>
      </c>
      <c r="P51" s="50">
        <f>'[1]вул. Толубка 6'!H29</f>
        <v>764.57083333333333</v>
      </c>
      <c r="Q51" s="50">
        <f>'[1]вул. Толубка 6'!I29</f>
        <v>20.120285087719299</v>
      </c>
      <c r="R51" s="44"/>
    </row>
    <row r="52" spans="1:18" ht="18.75">
      <c r="A52" s="49">
        <v>42</v>
      </c>
      <c r="B52" s="85" t="s">
        <v>64</v>
      </c>
      <c r="C52" s="40" t="str">
        <f>'[1]Повірка приладів (ок)'!C45</f>
        <v>АКВА-МВТ</v>
      </c>
      <c r="D52" s="51">
        <f>'[1]Повірка приладів (ок)'!E45</f>
        <v>50</v>
      </c>
      <c r="E52" s="50">
        <f t="shared" si="5"/>
        <v>28294</v>
      </c>
      <c r="F52" s="52">
        <f>267-26</f>
        <v>241</v>
      </c>
      <c r="G52" s="52">
        <v>28053</v>
      </c>
      <c r="H52" s="52">
        <v>1845</v>
      </c>
      <c r="I52" s="52">
        <v>404</v>
      </c>
      <c r="J52" s="52">
        <v>39</v>
      </c>
      <c r="K52" s="54">
        <f t="shared" si="1"/>
        <v>30582</v>
      </c>
      <c r="L52" s="54">
        <f t="shared" si="6"/>
        <v>2548.5</v>
      </c>
      <c r="M52" s="52">
        <f t="shared" si="7"/>
        <v>509.69999999999982</v>
      </c>
      <c r="N52" s="52">
        <f t="shared" si="8"/>
        <v>3058.2</v>
      </c>
      <c r="O52" s="55">
        <f>'[1]Кількість приміщень'!C45</f>
        <v>38</v>
      </c>
      <c r="P52" s="50">
        <f>'[1]вул. Толубка 8'!H29</f>
        <v>764.57083333333333</v>
      </c>
      <c r="Q52" s="50">
        <f>'[1]вул. Толубка 8'!I29</f>
        <v>20.120285087719299</v>
      </c>
      <c r="R52" s="44"/>
    </row>
    <row r="53" spans="1:18" ht="18.75">
      <c r="A53" s="49">
        <v>43</v>
      </c>
      <c r="B53" s="85" t="s">
        <v>65</v>
      </c>
      <c r="C53" s="40" t="str">
        <f>'[1]Повірка приладів (ок)'!C46</f>
        <v>СВТУ-11</v>
      </c>
      <c r="D53" s="51">
        <f>'[1]Повірка приладів (ок)'!E46</f>
        <v>65</v>
      </c>
      <c r="E53" s="50">
        <f t="shared" si="5"/>
        <v>34732</v>
      </c>
      <c r="F53" s="52">
        <f>295-29</f>
        <v>266</v>
      </c>
      <c r="G53" s="52">
        <v>34466</v>
      </c>
      <c r="H53" s="52">
        <v>2299</v>
      </c>
      <c r="I53" s="52">
        <v>505</v>
      </c>
      <c r="J53" s="52">
        <v>49</v>
      </c>
      <c r="K53" s="54">
        <f t="shared" si="1"/>
        <v>37585</v>
      </c>
      <c r="L53" s="54">
        <f t="shared" si="6"/>
        <v>3132.0833333333335</v>
      </c>
      <c r="M53" s="52">
        <f t="shared" si="7"/>
        <v>626.41666666666652</v>
      </c>
      <c r="N53" s="52">
        <f t="shared" si="8"/>
        <v>3758.5</v>
      </c>
      <c r="O53" s="55">
        <f>'[1]Кількість приміщень'!C46</f>
        <v>69</v>
      </c>
      <c r="P53" s="50">
        <f>'[1]вул. Толубка 12'!H29</f>
        <v>939.60416666666652</v>
      </c>
      <c r="Q53" s="50">
        <f>'[1]вул. Толубка 12'!I29</f>
        <v>13.617451690821254</v>
      </c>
      <c r="R53" s="44"/>
    </row>
    <row r="54" spans="1:18" ht="18.75">
      <c r="A54" s="49">
        <v>44</v>
      </c>
      <c r="B54" s="85" t="s">
        <v>66</v>
      </c>
      <c r="C54" s="40" t="str">
        <f>'[1]Повірка приладів (ок)'!C47</f>
        <v>СВТУ-10м</v>
      </c>
      <c r="D54" s="51">
        <f>'[1]Повірка приладів (ок)'!E47</f>
        <v>65</v>
      </c>
      <c r="E54" s="50">
        <f t="shared" si="5"/>
        <v>34646</v>
      </c>
      <c r="F54" s="52">
        <f>372-36</f>
        <v>336</v>
      </c>
      <c r="G54" s="52">
        <v>34310</v>
      </c>
      <c r="H54" s="52">
        <v>2547</v>
      </c>
      <c r="I54" s="52">
        <v>560</v>
      </c>
      <c r="J54" s="52">
        <v>53</v>
      </c>
      <c r="K54" s="54">
        <f t="shared" si="1"/>
        <v>37806</v>
      </c>
      <c r="L54" s="54">
        <f t="shared" si="6"/>
        <v>3150.5</v>
      </c>
      <c r="M54" s="52">
        <f t="shared" si="7"/>
        <v>630.09999999999991</v>
      </c>
      <c r="N54" s="52">
        <f t="shared" si="8"/>
        <v>3780.6</v>
      </c>
      <c r="O54" s="55">
        <f>'[1]Кількість приміщень'!C47</f>
        <v>71</v>
      </c>
      <c r="P54" s="50">
        <f>'[1]вул. Толубка 14'!H29</f>
        <v>945.12916666666661</v>
      </c>
      <c r="Q54" s="50">
        <f>'[1]вул. Толубка 14'!I29</f>
        <v>13.311678403755868</v>
      </c>
      <c r="R54" s="44"/>
    </row>
    <row r="55" spans="1:18" ht="18.75">
      <c r="A55" s="49">
        <v>45</v>
      </c>
      <c r="B55" s="85" t="s">
        <v>67</v>
      </c>
      <c r="C55" s="40" t="str">
        <f>'[1]Повірка приладів (ок)'!C48</f>
        <v>СВТУ-10м</v>
      </c>
      <c r="D55" s="51">
        <f>'[1]Повірка приладів (ок)'!E48</f>
        <v>65</v>
      </c>
      <c r="E55" s="50">
        <f t="shared" si="5"/>
        <v>32941</v>
      </c>
      <c r="F55" s="52">
        <f>311-30</f>
        <v>281</v>
      </c>
      <c r="G55" s="52">
        <v>32660</v>
      </c>
      <c r="H55" s="52">
        <v>2267</v>
      </c>
      <c r="I55" s="52">
        <v>498</v>
      </c>
      <c r="J55" s="52">
        <v>48</v>
      </c>
      <c r="K55" s="54">
        <f t="shared" si="1"/>
        <v>35754</v>
      </c>
      <c r="L55" s="54">
        <f t="shared" si="6"/>
        <v>2979.5</v>
      </c>
      <c r="M55" s="52">
        <f t="shared" si="7"/>
        <v>595.90000000000009</v>
      </c>
      <c r="N55" s="52">
        <f t="shared" si="8"/>
        <v>3575.4</v>
      </c>
      <c r="O55" s="55">
        <f>'[1]Кількість приміщень'!C48</f>
        <v>72</v>
      </c>
      <c r="P55" s="50">
        <f>'[1]вул. Толубка 16'!H29</f>
        <v>893.84999999999991</v>
      </c>
      <c r="Q55" s="50">
        <f>'[1]вул. Толубка 16'!I29</f>
        <v>12.414583333333333</v>
      </c>
      <c r="R55" s="44"/>
    </row>
    <row r="56" spans="1:18" ht="18.75">
      <c r="A56" s="49">
        <v>46</v>
      </c>
      <c r="B56" s="85" t="s">
        <v>68</v>
      </c>
      <c r="C56" s="40" t="str">
        <f>'[1]Повірка приладів (ок)'!C49</f>
        <v>АКВА-МВТ</v>
      </c>
      <c r="D56" s="51">
        <f>'[1]Повірка приладів (ок)'!E49</f>
        <v>65</v>
      </c>
      <c r="E56" s="50">
        <f t="shared" si="5"/>
        <v>34819</v>
      </c>
      <c r="F56" s="52">
        <f>309-30</f>
        <v>279</v>
      </c>
      <c r="G56" s="52">
        <v>34540</v>
      </c>
      <c r="H56" s="52">
        <v>2330</v>
      </c>
      <c r="I56" s="52">
        <v>512</v>
      </c>
      <c r="J56" s="52">
        <v>49</v>
      </c>
      <c r="K56" s="54">
        <f t="shared" si="1"/>
        <v>37710</v>
      </c>
      <c r="L56" s="54">
        <f t="shared" si="6"/>
        <v>3142.5</v>
      </c>
      <c r="M56" s="52">
        <f t="shared" si="7"/>
        <v>628.5</v>
      </c>
      <c r="N56" s="52">
        <f t="shared" si="8"/>
        <v>3771</v>
      </c>
      <c r="O56" s="55">
        <f>'[1]Кількість приміщень'!C49</f>
        <v>68</v>
      </c>
      <c r="P56" s="50">
        <f>'[1]вул. Леваневського 4'!H29</f>
        <v>942.75</v>
      </c>
      <c r="Q56" s="50">
        <f>'[1]вул. Леваневського 4'!I29</f>
        <v>13.863970588235293</v>
      </c>
      <c r="R56" s="44"/>
    </row>
    <row r="57" spans="1:18" ht="18.75">
      <c r="A57" s="49">
        <v>47</v>
      </c>
      <c r="B57" s="85" t="s">
        <v>69</v>
      </c>
      <c r="C57" s="40" t="str">
        <f>'[1]Повірка приладів (ок)'!C50</f>
        <v>АКВА-МВТ</v>
      </c>
      <c r="D57" s="51">
        <f>'[1]Повірка приладів (ок)'!E50</f>
        <v>65</v>
      </c>
      <c r="E57" s="50">
        <f t="shared" si="5"/>
        <v>34819</v>
      </c>
      <c r="F57" s="52">
        <f>309-30</f>
        <v>279</v>
      </c>
      <c r="G57" s="52">
        <v>34540</v>
      </c>
      <c r="H57" s="52">
        <v>2330</v>
      </c>
      <c r="I57" s="52">
        <v>512</v>
      </c>
      <c r="J57" s="52">
        <v>49</v>
      </c>
      <c r="K57" s="54">
        <f t="shared" si="1"/>
        <v>37710</v>
      </c>
      <c r="L57" s="54">
        <f t="shared" si="6"/>
        <v>3142.5</v>
      </c>
      <c r="M57" s="52">
        <f t="shared" si="7"/>
        <v>628.5</v>
      </c>
      <c r="N57" s="52">
        <f t="shared" si="8"/>
        <v>3771</v>
      </c>
      <c r="O57" s="55">
        <f>'[1]Кількість приміщень'!C50</f>
        <v>69</v>
      </c>
      <c r="P57" s="50">
        <f>'[1]вул. Леваневського 6'!H29</f>
        <v>942.75</v>
      </c>
      <c r="Q57" s="50">
        <f>'[1]вул. Леваневського 6'!I29</f>
        <v>13.663043478260869</v>
      </c>
      <c r="R57" s="44"/>
    </row>
    <row r="58" spans="1:18" ht="18.75">
      <c r="A58" s="49">
        <v>48</v>
      </c>
      <c r="B58" s="85" t="s">
        <v>70</v>
      </c>
      <c r="C58" s="40" t="str">
        <f>'[1]Повірка приладів (ок)'!C51</f>
        <v>СВТУ-11</v>
      </c>
      <c r="D58" s="51">
        <f>'[1]Повірка приладів (ок)'!E51</f>
        <v>50</v>
      </c>
      <c r="E58" s="50">
        <f t="shared" si="5"/>
        <v>33155</v>
      </c>
      <c r="F58" s="52">
        <f>253-25</f>
        <v>228</v>
      </c>
      <c r="G58" s="52">
        <v>32927</v>
      </c>
      <c r="H58" s="52">
        <v>2029</v>
      </c>
      <c r="I58" s="52">
        <v>445</v>
      </c>
      <c r="J58" s="52">
        <v>43</v>
      </c>
      <c r="K58" s="54">
        <f t="shared" si="1"/>
        <v>35672</v>
      </c>
      <c r="L58" s="54">
        <f t="shared" si="6"/>
        <v>2972.6666666666665</v>
      </c>
      <c r="M58" s="52">
        <f t="shared" si="7"/>
        <v>594.5333333333333</v>
      </c>
      <c r="N58" s="52">
        <f t="shared" si="8"/>
        <v>3567.2</v>
      </c>
      <c r="O58" s="55">
        <f>'[1]Кількість приміщень'!C51</f>
        <v>75</v>
      </c>
      <c r="P58" s="50">
        <f>'[1]вул. Леваневського 8'!H29</f>
        <v>891.82083333333333</v>
      </c>
      <c r="Q58" s="50">
        <f>'[1]вул. Леваневського 8'!I29</f>
        <v>11.890944444444445</v>
      </c>
      <c r="R58" s="44"/>
    </row>
    <row r="59" spans="1:18" ht="18.75">
      <c r="A59" s="49">
        <v>49</v>
      </c>
      <c r="B59" s="85" t="s">
        <v>71</v>
      </c>
      <c r="C59" s="40" t="str">
        <f>'[1]Повірка приладів (ок)'!C52</f>
        <v>СВТУ-11</v>
      </c>
      <c r="D59" s="51">
        <f>'[1]Повірка приладів (ок)'!E52</f>
        <v>65</v>
      </c>
      <c r="E59" s="50">
        <f t="shared" si="5"/>
        <v>58249</v>
      </c>
      <c r="F59" s="52">
        <f>295-29</f>
        <v>266</v>
      </c>
      <c r="G59" s="52">
        <v>57983</v>
      </c>
      <c r="H59" s="52">
        <v>2299</v>
      </c>
      <c r="I59" s="52">
        <v>505</v>
      </c>
      <c r="J59" s="52">
        <v>49</v>
      </c>
      <c r="K59" s="54">
        <f t="shared" si="1"/>
        <v>61102</v>
      </c>
      <c r="L59" s="54">
        <f t="shared" si="6"/>
        <v>5091.833333333333</v>
      </c>
      <c r="M59" s="52">
        <f t="shared" si="7"/>
        <v>1018.3666666666668</v>
      </c>
      <c r="N59" s="52">
        <f t="shared" si="8"/>
        <v>6110.2</v>
      </c>
      <c r="O59" s="55">
        <f>'[1]Кількість приміщень'!C52</f>
        <v>71</v>
      </c>
      <c r="P59" s="50">
        <f>'[1]вул. Леваневського 12'!H29</f>
        <v>1527.5291666666665</v>
      </c>
      <c r="Q59" s="50">
        <f>'[1]вул. Леваневського 12'!I29</f>
        <v>21.514495305164317</v>
      </c>
      <c r="R59" s="44"/>
    </row>
    <row r="60" spans="1:18" ht="18.75">
      <c r="A60" s="49">
        <v>50</v>
      </c>
      <c r="B60" s="85" t="s">
        <v>72</v>
      </c>
      <c r="C60" s="40" t="str">
        <f>'[1]Повірка приладів (ок)'!C53</f>
        <v>АКВА-МВТ</v>
      </c>
      <c r="D60" s="51">
        <f>'[1]Повірка приладів (ок)'!E53</f>
        <v>50</v>
      </c>
      <c r="E60" s="50">
        <f t="shared" si="5"/>
        <v>29583</v>
      </c>
      <c r="F60" s="52">
        <f>253-25</f>
        <v>228</v>
      </c>
      <c r="G60" s="52">
        <v>29355</v>
      </c>
      <c r="H60" s="52">
        <v>2029</v>
      </c>
      <c r="I60" s="52">
        <v>445</v>
      </c>
      <c r="J60" s="52">
        <v>43</v>
      </c>
      <c r="K60" s="54">
        <f t="shared" si="1"/>
        <v>32100</v>
      </c>
      <c r="L60" s="54">
        <f t="shared" si="6"/>
        <v>2675</v>
      </c>
      <c r="M60" s="52">
        <f t="shared" si="7"/>
        <v>535</v>
      </c>
      <c r="N60" s="52">
        <f t="shared" si="8"/>
        <v>3210</v>
      </c>
      <c r="O60" s="55">
        <f>'[1]Кількість приміщень'!C53</f>
        <v>32</v>
      </c>
      <c r="P60" s="50">
        <f>'[1]вул. Леваневського 14'!H29</f>
        <v>802.5</v>
      </c>
      <c r="Q60" s="50">
        <f>'[1]вул. Леваневського 14'!I29</f>
        <v>25.078125</v>
      </c>
      <c r="R60" s="44"/>
    </row>
    <row r="61" spans="1:18" ht="18.75">
      <c r="A61" s="49">
        <v>51</v>
      </c>
      <c r="B61" s="85" t="s">
        <v>73</v>
      </c>
      <c r="C61" s="40" t="str">
        <f>'[1]Повірка приладів (ок)'!C54</f>
        <v>СВТУ-11</v>
      </c>
      <c r="D61" s="51">
        <f>'[1]Повірка приладів (ок)'!E54</f>
        <v>65</v>
      </c>
      <c r="E61" s="50">
        <f t="shared" si="5"/>
        <v>34732</v>
      </c>
      <c r="F61" s="52">
        <f>295-29</f>
        <v>266</v>
      </c>
      <c r="G61" s="52">
        <v>34466</v>
      </c>
      <c r="H61" s="52">
        <v>2299</v>
      </c>
      <c r="I61" s="52">
        <v>505</v>
      </c>
      <c r="J61" s="52">
        <v>49</v>
      </c>
      <c r="K61" s="54">
        <f t="shared" si="1"/>
        <v>37585</v>
      </c>
      <c r="L61" s="54">
        <f t="shared" si="6"/>
        <v>3132.0833333333335</v>
      </c>
      <c r="M61" s="52">
        <f t="shared" si="7"/>
        <v>626.41666666666652</v>
      </c>
      <c r="N61" s="52">
        <f t="shared" si="8"/>
        <v>3758.5</v>
      </c>
      <c r="O61" s="55">
        <f>'[1]Кількість приміщень'!C54</f>
        <v>71</v>
      </c>
      <c r="P61" s="50">
        <f>'[1]вул. Леваневського 16'!H29</f>
        <v>939.60416666666652</v>
      </c>
      <c r="Q61" s="50">
        <f>'[1]вул. Леваневського 16'!I29</f>
        <v>13.233861502347416</v>
      </c>
      <c r="R61" s="44"/>
    </row>
    <row r="62" spans="1:18" ht="18.75">
      <c r="A62" s="49">
        <v>52</v>
      </c>
      <c r="B62" s="85" t="s">
        <v>74</v>
      </c>
      <c r="C62" s="40" t="str">
        <f>'[1]Повірка приладів (ок)'!C55</f>
        <v>АКВА-МВТ</v>
      </c>
      <c r="D62" s="51">
        <f>'[1]Повірка приладів (ок)'!E55</f>
        <v>50</v>
      </c>
      <c r="E62" s="50">
        <f t="shared" si="5"/>
        <v>48689</v>
      </c>
      <c r="F62" s="52">
        <f>253-25</f>
        <v>228</v>
      </c>
      <c r="G62" s="52">
        <v>48461</v>
      </c>
      <c r="H62" s="52">
        <v>1706</v>
      </c>
      <c r="I62" s="52">
        <v>374</v>
      </c>
      <c r="J62" s="52">
        <v>36</v>
      </c>
      <c r="K62" s="54">
        <f t="shared" si="1"/>
        <v>50805</v>
      </c>
      <c r="L62" s="54">
        <f t="shared" si="6"/>
        <v>4233.75</v>
      </c>
      <c r="M62" s="52">
        <f t="shared" si="7"/>
        <v>846.75</v>
      </c>
      <c r="N62" s="52">
        <f t="shared" si="8"/>
        <v>5080.5</v>
      </c>
      <c r="O62" s="55">
        <f>'[1]Кількість приміщень'!C55</f>
        <v>39</v>
      </c>
      <c r="P62" s="50">
        <f>'[1]вул. Леваневського 18'!H29</f>
        <v>1270.125</v>
      </c>
      <c r="Q62" s="50">
        <f>'[1]вул. Леваневського 18'!I29</f>
        <v>32.567307692307693</v>
      </c>
      <c r="R62" s="44"/>
    </row>
    <row r="63" spans="1:18" ht="37.5">
      <c r="A63" s="49">
        <v>53</v>
      </c>
      <c r="B63" s="85" t="s">
        <v>266</v>
      </c>
      <c r="C63" s="40" t="str">
        <f>'[1]Повірка приладів (ок)'!C56</f>
        <v>СВТУ-11</v>
      </c>
      <c r="D63" s="51">
        <f>'[1]Повірка приладів (ок)'!E56</f>
        <v>50</v>
      </c>
      <c r="E63" s="50">
        <f t="shared" si="5"/>
        <v>23828</v>
      </c>
      <c r="F63" s="52">
        <f>102-10</f>
        <v>92</v>
      </c>
      <c r="G63" s="52">
        <v>23736</v>
      </c>
      <c r="H63" s="52">
        <v>1260</v>
      </c>
      <c r="I63" s="52">
        <v>276</v>
      </c>
      <c r="J63" s="52">
        <v>27</v>
      </c>
      <c r="K63" s="54">
        <f t="shared" si="1"/>
        <v>25391</v>
      </c>
      <c r="L63" s="54">
        <f t="shared" si="6"/>
        <v>2115.9166666666665</v>
      </c>
      <c r="M63" s="52">
        <f t="shared" si="7"/>
        <v>423.18333333333339</v>
      </c>
      <c r="N63" s="52">
        <f t="shared" si="8"/>
        <v>2539.1</v>
      </c>
      <c r="O63" s="55">
        <f>'[1]Кількість приміщень'!C56</f>
        <v>24</v>
      </c>
      <c r="P63" s="50">
        <f>'[1]вул. Леваневського 24 (1під''їзд'!H29</f>
        <v>634.77499999999998</v>
      </c>
      <c r="Q63" s="50">
        <f>'[1]вул. Леваневського 24 (1під''їзд'!I29</f>
        <v>26.448958333333334</v>
      </c>
      <c r="R63" s="44"/>
    </row>
    <row r="64" spans="1:18" ht="37.5">
      <c r="A64" s="49">
        <v>54</v>
      </c>
      <c r="B64" s="85" t="s">
        <v>265</v>
      </c>
      <c r="C64" s="40" t="str">
        <f>'[1]Повірка приладів (ок)'!C57</f>
        <v>СВТУ-10м</v>
      </c>
      <c r="D64" s="51">
        <f>'[1]Повірка приладів (ок)'!E57</f>
        <v>50</v>
      </c>
      <c r="E64" s="50">
        <f t="shared" si="5"/>
        <v>23828</v>
      </c>
      <c r="F64" s="52">
        <f>102-10</f>
        <v>92</v>
      </c>
      <c r="G64" s="52">
        <v>23736</v>
      </c>
      <c r="H64" s="52">
        <v>1260</v>
      </c>
      <c r="I64" s="52">
        <v>276</v>
      </c>
      <c r="J64" s="52">
        <v>27</v>
      </c>
      <c r="K64" s="54">
        <f t="shared" si="1"/>
        <v>25391</v>
      </c>
      <c r="L64" s="54">
        <f t="shared" si="6"/>
        <v>2115.9166666666665</v>
      </c>
      <c r="M64" s="52">
        <f t="shared" si="7"/>
        <v>423.18333333333339</v>
      </c>
      <c r="N64" s="52">
        <f t="shared" si="8"/>
        <v>2539.1</v>
      </c>
      <c r="O64" s="55">
        <f>'[1]Кількість приміщень'!C57</f>
        <v>67</v>
      </c>
      <c r="P64" s="50">
        <f>'[1]вул. Леваневського 24 (2-3 під '!H29</f>
        <v>634.77499999999998</v>
      </c>
      <c r="Q64" s="50">
        <f>'[1]вул. Леваневського 24 (2-3 під '!I29</f>
        <v>9.4742537313432837</v>
      </c>
      <c r="R64" s="44"/>
    </row>
    <row r="65" spans="1:18" ht="37.5">
      <c r="A65" s="49">
        <v>55</v>
      </c>
      <c r="B65" s="85" t="s">
        <v>267</v>
      </c>
      <c r="C65" s="40" t="str">
        <f>'[1]Повірка приладів (ок)'!C58</f>
        <v>Взлет</v>
      </c>
      <c r="D65" s="51">
        <f>'[1]Повірка приладів (ок)'!E58</f>
        <v>50</v>
      </c>
      <c r="E65" s="50">
        <f t="shared" si="5"/>
        <v>23828</v>
      </c>
      <c r="F65" s="52">
        <f>102-10</f>
        <v>92</v>
      </c>
      <c r="G65" s="52">
        <v>23736</v>
      </c>
      <c r="H65" s="52">
        <v>1260</v>
      </c>
      <c r="I65" s="52">
        <v>276</v>
      </c>
      <c r="J65" s="52">
        <v>27</v>
      </c>
      <c r="K65" s="54">
        <f t="shared" si="1"/>
        <v>25391</v>
      </c>
      <c r="L65" s="54">
        <f t="shared" si="6"/>
        <v>2115.9166666666665</v>
      </c>
      <c r="M65" s="52">
        <f t="shared" si="7"/>
        <v>423.18333333333339</v>
      </c>
      <c r="N65" s="52">
        <f t="shared" si="8"/>
        <v>2539.1</v>
      </c>
      <c r="O65" s="55">
        <f>'[1]Кількість приміщень'!C58</f>
        <v>67</v>
      </c>
      <c r="P65" s="50">
        <f>'[1]вул. Леваневського 24 (4-5 під'!H29</f>
        <v>634.77499999999998</v>
      </c>
      <c r="Q65" s="50">
        <f>'[1]вул. Леваневського 24 (4-5 під'!I29</f>
        <v>9.4742537313432837</v>
      </c>
      <c r="R65" s="44"/>
    </row>
    <row r="66" spans="1:18" ht="18.75">
      <c r="A66" s="49">
        <v>56</v>
      </c>
      <c r="B66" s="85" t="s">
        <v>78</v>
      </c>
      <c r="C66" s="40" t="str">
        <f>'[1]Повірка приладів (ок)'!C59</f>
        <v>СВТУ-11</v>
      </c>
      <c r="D66" s="51">
        <f>'[1]Повірка приладів (ок)'!E59</f>
        <v>40</v>
      </c>
      <c r="E66" s="50">
        <f t="shared" si="5"/>
        <v>25432</v>
      </c>
      <c r="F66" s="52">
        <f>211-21</f>
        <v>190</v>
      </c>
      <c r="G66" s="52">
        <v>25242</v>
      </c>
      <c r="H66" s="52">
        <v>1298</v>
      </c>
      <c r="I66" s="52">
        <v>285</v>
      </c>
      <c r="J66" s="52">
        <v>27</v>
      </c>
      <c r="K66" s="54">
        <f t="shared" si="1"/>
        <v>27042</v>
      </c>
      <c r="L66" s="54">
        <f t="shared" si="6"/>
        <v>2253.5</v>
      </c>
      <c r="M66" s="52">
        <f t="shared" si="7"/>
        <v>450.69999999999982</v>
      </c>
      <c r="N66" s="52">
        <f t="shared" si="8"/>
        <v>2704.2</v>
      </c>
      <c r="O66" s="55">
        <f>'[1]Кількість приміщень'!C59</f>
        <v>17</v>
      </c>
      <c r="P66" s="50">
        <f>'[1]вул. Тимошенка 3'!H29</f>
        <v>676.07083333333333</v>
      </c>
      <c r="Q66" s="50">
        <f>'[1]вул. Тимошенка 3'!I29</f>
        <v>39.768872549019605</v>
      </c>
      <c r="R66" s="44"/>
    </row>
    <row r="67" spans="1:18" ht="18.75">
      <c r="A67" s="49">
        <v>57</v>
      </c>
      <c r="B67" s="85" t="s">
        <v>79</v>
      </c>
      <c r="C67" s="40" t="str">
        <f>'[1]Повірка приладів (ок)'!C60</f>
        <v>СВТУ-11</v>
      </c>
      <c r="D67" s="51">
        <f>'[1]Повірка приладів (ок)'!E60</f>
        <v>40</v>
      </c>
      <c r="E67" s="50">
        <f t="shared" si="5"/>
        <v>25432</v>
      </c>
      <c r="F67" s="52">
        <f t="shared" ref="F67:F75" si="10">211-21</f>
        <v>190</v>
      </c>
      <c r="G67" s="52">
        <v>25242</v>
      </c>
      <c r="H67" s="52">
        <v>1298</v>
      </c>
      <c r="I67" s="52">
        <v>285</v>
      </c>
      <c r="J67" s="52">
        <v>27</v>
      </c>
      <c r="K67" s="54">
        <f t="shared" si="1"/>
        <v>27042</v>
      </c>
      <c r="L67" s="54">
        <f t="shared" si="6"/>
        <v>2253.5</v>
      </c>
      <c r="M67" s="52">
        <f t="shared" si="7"/>
        <v>450.69999999999982</v>
      </c>
      <c r="N67" s="52">
        <f t="shared" si="8"/>
        <v>2704.2</v>
      </c>
      <c r="O67" s="55">
        <f>'[1]Кількість приміщень'!C60</f>
        <v>17</v>
      </c>
      <c r="P67" s="50">
        <f>'[1]вул. Тимошенка 5'!H29</f>
        <v>676.07083333333333</v>
      </c>
      <c r="Q67" s="50">
        <f>'[1]вул. Тимошенка 5'!I29</f>
        <v>39.768872549019605</v>
      </c>
      <c r="R67" s="44"/>
    </row>
    <row r="68" spans="1:18" ht="18.75">
      <c r="A68" s="49">
        <v>58</v>
      </c>
      <c r="B68" s="85" t="s">
        <v>80</v>
      </c>
      <c r="C68" s="40" t="str">
        <f>'[1]Повірка приладів (ок)'!C61</f>
        <v>СВТУ-11</v>
      </c>
      <c r="D68" s="51">
        <f>'[1]Повірка приладів (ок)'!E61</f>
        <v>40</v>
      </c>
      <c r="E68" s="50">
        <f t="shared" si="5"/>
        <v>28970</v>
      </c>
      <c r="F68" s="52">
        <f t="shared" si="10"/>
        <v>190</v>
      </c>
      <c r="G68" s="52">
        <v>28780</v>
      </c>
      <c r="H68" s="52">
        <v>1621</v>
      </c>
      <c r="I68" s="52">
        <v>356</v>
      </c>
      <c r="J68" s="52">
        <v>34</v>
      </c>
      <c r="K68" s="54">
        <f t="shared" si="1"/>
        <v>30981</v>
      </c>
      <c r="L68" s="54">
        <f t="shared" si="6"/>
        <v>2581.75</v>
      </c>
      <c r="M68" s="52">
        <f t="shared" si="7"/>
        <v>516.34999999999991</v>
      </c>
      <c r="N68" s="52">
        <f t="shared" si="8"/>
        <v>3098.1</v>
      </c>
      <c r="O68" s="55">
        <f>'[1]Кількість приміщень'!C61</f>
        <v>20</v>
      </c>
      <c r="P68" s="50">
        <f>'[1]вул. Тимошенка 6'!H29</f>
        <v>774.52500000000009</v>
      </c>
      <c r="Q68" s="50">
        <f>'[1]вул. Тимошенка 6'!I29</f>
        <v>38.726250000000007</v>
      </c>
      <c r="R68" s="44"/>
    </row>
    <row r="69" spans="1:18" ht="18.75">
      <c r="A69" s="49">
        <v>59</v>
      </c>
      <c r="B69" s="85" t="s">
        <v>81</v>
      </c>
      <c r="C69" s="40" t="str">
        <f>'[1]Повірка приладів (ок)'!C62</f>
        <v>СВТУ-11</v>
      </c>
      <c r="D69" s="51">
        <f>'[1]Повірка приладів (ок)'!E62</f>
        <v>40</v>
      </c>
      <c r="E69" s="50">
        <f t="shared" si="5"/>
        <v>25432</v>
      </c>
      <c r="F69" s="52">
        <f t="shared" si="10"/>
        <v>190</v>
      </c>
      <c r="G69" s="52">
        <v>25242</v>
      </c>
      <c r="H69" s="52">
        <v>1298</v>
      </c>
      <c r="I69" s="52">
        <v>285</v>
      </c>
      <c r="J69" s="52">
        <v>27</v>
      </c>
      <c r="K69" s="54">
        <f t="shared" si="1"/>
        <v>27042</v>
      </c>
      <c r="L69" s="54">
        <f t="shared" si="6"/>
        <v>2253.5</v>
      </c>
      <c r="M69" s="52">
        <f t="shared" si="7"/>
        <v>450.69999999999982</v>
      </c>
      <c r="N69" s="52">
        <f t="shared" si="8"/>
        <v>2704.2</v>
      </c>
      <c r="O69" s="55">
        <f>'[1]Кількість приміщень'!C62</f>
        <v>20</v>
      </c>
      <c r="P69" s="50">
        <f>'[1]вул. Тимошенка 7'!H29</f>
        <v>676.07083333333333</v>
      </c>
      <c r="Q69" s="50">
        <f>'[1]вул. Тимошенка 7'!I29</f>
        <v>33.803541666666668</v>
      </c>
      <c r="R69" s="44"/>
    </row>
    <row r="70" spans="1:18" ht="18.75">
      <c r="A70" s="49">
        <v>60</v>
      </c>
      <c r="B70" s="85" t="s">
        <v>82</v>
      </c>
      <c r="C70" s="40" t="str">
        <f>'[1]Повірка приладів (ок)'!C63</f>
        <v>СВТУ-11</v>
      </c>
      <c r="D70" s="51">
        <f>'[1]Повірка приладів (ок)'!E63</f>
        <v>40</v>
      </c>
      <c r="E70" s="50">
        <f t="shared" si="5"/>
        <v>25432</v>
      </c>
      <c r="F70" s="52">
        <f t="shared" si="10"/>
        <v>190</v>
      </c>
      <c r="G70" s="52">
        <v>25242</v>
      </c>
      <c r="H70" s="52">
        <v>1298</v>
      </c>
      <c r="I70" s="52">
        <v>285</v>
      </c>
      <c r="J70" s="52">
        <v>27</v>
      </c>
      <c r="K70" s="54">
        <f t="shared" si="1"/>
        <v>27042</v>
      </c>
      <c r="L70" s="54">
        <f t="shared" si="6"/>
        <v>2253.5</v>
      </c>
      <c r="M70" s="52">
        <f t="shared" si="7"/>
        <v>450.69999999999982</v>
      </c>
      <c r="N70" s="52">
        <f t="shared" si="8"/>
        <v>2704.2</v>
      </c>
      <c r="O70" s="55">
        <f>'[1]Кількість приміщень'!C63</f>
        <v>20</v>
      </c>
      <c r="P70" s="50">
        <f>'[1]вул. Тимошенка 8'!H29</f>
        <v>676.07083333333333</v>
      </c>
      <c r="Q70" s="50">
        <f>'[1]вул. Тимошенка 8'!I29</f>
        <v>33.803541666666668</v>
      </c>
      <c r="R70" s="44"/>
    </row>
    <row r="71" spans="1:18" ht="18.75">
      <c r="A71" s="49">
        <v>61</v>
      </c>
      <c r="B71" s="85" t="s">
        <v>83</v>
      </c>
      <c r="C71" s="40" t="str">
        <f>'[1]Повірка приладів (ок)'!C64</f>
        <v>СВТУ-11</v>
      </c>
      <c r="D71" s="51">
        <f>'[1]Повірка приладів (ок)'!E64</f>
        <v>40</v>
      </c>
      <c r="E71" s="50">
        <f t="shared" si="5"/>
        <v>25432</v>
      </c>
      <c r="F71" s="52">
        <f t="shared" si="10"/>
        <v>190</v>
      </c>
      <c r="G71" s="52">
        <v>25242</v>
      </c>
      <c r="H71" s="52">
        <v>1298</v>
      </c>
      <c r="I71" s="52">
        <v>285</v>
      </c>
      <c r="J71" s="52">
        <v>27</v>
      </c>
      <c r="K71" s="54">
        <f t="shared" si="1"/>
        <v>27042</v>
      </c>
      <c r="L71" s="54">
        <f t="shared" si="6"/>
        <v>2253.5</v>
      </c>
      <c r="M71" s="52">
        <f t="shared" si="7"/>
        <v>450.69999999999982</v>
      </c>
      <c r="N71" s="52">
        <f t="shared" si="8"/>
        <v>2704.2</v>
      </c>
      <c r="O71" s="55">
        <f>'[1]Кількість приміщень'!C64</f>
        <v>15</v>
      </c>
      <c r="P71" s="50">
        <f>'[1]вул. Тимошенка 9'!H29</f>
        <v>676.07083333333333</v>
      </c>
      <c r="Q71" s="50">
        <f>'[1]вул. Тимошенка 9'!I29</f>
        <v>45.07138888888889</v>
      </c>
      <c r="R71" s="44"/>
    </row>
    <row r="72" spans="1:18" ht="18.75">
      <c r="A72" s="49">
        <v>62</v>
      </c>
      <c r="B72" s="85" t="s">
        <v>84</v>
      </c>
      <c r="C72" s="40" t="str">
        <f>'[1]Повірка приладів (ок)'!C65</f>
        <v>СВТУ-11</v>
      </c>
      <c r="D72" s="51">
        <f>'[1]Повірка приладів (ок)'!E65</f>
        <v>40</v>
      </c>
      <c r="E72" s="50">
        <f t="shared" si="5"/>
        <v>25432</v>
      </c>
      <c r="F72" s="52">
        <f t="shared" si="10"/>
        <v>190</v>
      </c>
      <c r="G72" s="52">
        <v>25242</v>
      </c>
      <c r="H72" s="52">
        <v>1298</v>
      </c>
      <c r="I72" s="52">
        <v>285</v>
      </c>
      <c r="J72" s="52">
        <v>27</v>
      </c>
      <c r="K72" s="54">
        <f t="shared" si="1"/>
        <v>27042</v>
      </c>
      <c r="L72" s="54">
        <f t="shared" si="6"/>
        <v>2253.5</v>
      </c>
      <c r="M72" s="52">
        <f t="shared" si="7"/>
        <v>450.69999999999982</v>
      </c>
      <c r="N72" s="52">
        <f t="shared" si="8"/>
        <v>2704.2</v>
      </c>
      <c r="O72" s="55">
        <f>'[1]Кількість приміщень'!C65</f>
        <v>16</v>
      </c>
      <c r="P72" s="50">
        <f>'[1]вул. Тимошенка 10'!H29</f>
        <v>676.07083333333333</v>
      </c>
      <c r="Q72" s="50">
        <f>'[1]вул. Тимошенка 10'!I29</f>
        <v>42.254427083333333</v>
      </c>
      <c r="R72" s="44"/>
    </row>
    <row r="73" spans="1:18" ht="18.75">
      <c r="A73" s="49">
        <v>63</v>
      </c>
      <c r="B73" s="85" t="s">
        <v>85</v>
      </c>
      <c r="C73" s="40" t="str">
        <f>'[1]Повірка приладів (ок)'!C66</f>
        <v>СВТУ-11</v>
      </c>
      <c r="D73" s="51">
        <f>'[1]Повірка приладів (ок)'!E66</f>
        <v>40</v>
      </c>
      <c r="E73" s="50">
        <f t="shared" si="5"/>
        <v>25432</v>
      </c>
      <c r="F73" s="52">
        <f t="shared" si="10"/>
        <v>190</v>
      </c>
      <c r="G73" s="52">
        <v>25242</v>
      </c>
      <c r="H73" s="52">
        <v>1298</v>
      </c>
      <c r="I73" s="52">
        <v>285</v>
      </c>
      <c r="J73" s="52">
        <v>27</v>
      </c>
      <c r="K73" s="54">
        <f t="shared" si="1"/>
        <v>27042</v>
      </c>
      <c r="L73" s="54">
        <f t="shared" si="6"/>
        <v>2253.5</v>
      </c>
      <c r="M73" s="52">
        <f t="shared" si="7"/>
        <v>450.69999999999982</v>
      </c>
      <c r="N73" s="52">
        <f t="shared" si="8"/>
        <v>2704.2</v>
      </c>
      <c r="O73" s="55">
        <f>'[1]Кількість приміщень'!C66</f>
        <v>12</v>
      </c>
      <c r="P73" s="50">
        <f>'[1]вул. Тимошенка 12'!H29</f>
        <v>676.07083333333333</v>
      </c>
      <c r="Q73" s="50">
        <f>'[1]вул. Тимошенка 12'!I29</f>
        <v>56.339236111111113</v>
      </c>
      <c r="R73" s="44"/>
    </row>
    <row r="74" spans="1:18" ht="18.75">
      <c r="A74" s="49">
        <v>64</v>
      </c>
      <c r="B74" s="85" t="s">
        <v>86</v>
      </c>
      <c r="C74" s="40" t="str">
        <f>'[1]Повірка приладів (ок)'!C67</f>
        <v>СВТУ-11</v>
      </c>
      <c r="D74" s="51">
        <f>'[1]Повірка приладів (ок)'!E67</f>
        <v>40</v>
      </c>
      <c r="E74" s="50">
        <f t="shared" si="5"/>
        <v>25432</v>
      </c>
      <c r="F74" s="52">
        <f t="shared" si="10"/>
        <v>190</v>
      </c>
      <c r="G74" s="52">
        <v>25242</v>
      </c>
      <c r="H74" s="52">
        <v>1298</v>
      </c>
      <c r="I74" s="52">
        <v>285</v>
      </c>
      <c r="J74" s="52">
        <v>27</v>
      </c>
      <c r="K74" s="54">
        <f t="shared" si="1"/>
        <v>27042</v>
      </c>
      <c r="L74" s="54">
        <f t="shared" si="6"/>
        <v>2253.5</v>
      </c>
      <c r="M74" s="52">
        <f t="shared" si="7"/>
        <v>450.69999999999982</v>
      </c>
      <c r="N74" s="52">
        <f t="shared" si="8"/>
        <v>2704.2</v>
      </c>
      <c r="O74" s="55">
        <f>'[1]Кількість приміщень'!C67</f>
        <v>18</v>
      </c>
      <c r="P74" s="50">
        <f>'[1]вул. Тимошенка 15'!H29</f>
        <v>676.07083333333333</v>
      </c>
      <c r="Q74" s="50">
        <f>'[1]вул. Тимошенка 15'!I29</f>
        <v>37.559490740740742</v>
      </c>
      <c r="R74" s="44"/>
    </row>
    <row r="75" spans="1:18" ht="18.75">
      <c r="A75" s="49">
        <v>65</v>
      </c>
      <c r="B75" s="85" t="s">
        <v>87</v>
      </c>
      <c r="C75" s="40" t="str">
        <f>'[1]Повірка приладів (ок)'!C68</f>
        <v>СВТУ-11</v>
      </c>
      <c r="D75" s="51">
        <f>'[1]Повірка приладів (ок)'!E68</f>
        <v>40</v>
      </c>
      <c r="E75" s="50">
        <f t="shared" si="5"/>
        <v>25432</v>
      </c>
      <c r="F75" s="52">
        <f t="shared" si="10"/>
        <v>190</v>
      </c>
      <c r="G75" s="52">
        <v>25242</v>
      </c>
      <c r="H75" s="52">
        <v>1298</v>
      </c>
      <c r="I75" s="52">
        <v>285</v>
      </c>
      <c r="J75" s="52">
        <v>27</v>
      </c>
      <c r="K75" s="54">
        <f t="shared" ref="K75:K138" si="11">F75+G75+H75+J75+I75</f>
        <v>27042</v>
      </c>
      <c r="L75" s="54">
        <f t="shared" si="6"/>
        <v>2253.5</v>
      </c>
      <c r="M75" s="52">
        <f t="shared" si="7"/>
        <v>450.69999999999982</v>
      </c>
      <c r="N75" s="52">
        <f t="shared" si="8"/>
        <v>2704.2</v>
      </c>
      <c r="O75" s="55">
        <f>'[1]Кількість приміщень'!C68</f>
        <v>16</v>
      </c>
      <c r="P75" s="50">
        <f>'[1]вул. Тимошенка 20'!H29</f>
        <v>676.07083333333333</v>
      </c>
      <c r="Q75" s="50">
        <f>'[1]вул. Тимошенка 20'!I29</f>
        <v>42.254427083333333</v>
      </c>
      <c r="R75" s="44"/>
    </row>
    <row r="76" spans="1:18" ht="18.75">
      <c r="A76" s="49">
        <v>66</v>
      </c>
      <c r="B76" s="85" t="s">
        <v>88</v>
      </c>
      <c r="C76" s="40" t="str">
        <f>'[1]Повірка приладів (ок)'!C69</f>
        <v>х-12</v>
      </c>
      <c r="D76" s="51">
        <f>'[1]Повірка приладів (ок)'!E69</f>
        <v>80</v>
      </c>
      <c r="E76" s="50">
        <f t="shared" si="5"/>
        <v>35935</v>
      </c>
      <c r="F76" s="52">
        <f>342-33</f>
        <v>309</v>
      </c>
      <c r="G76" s="52">
        <v>35626</v>
      </c>
      <c r="H76" s="52">
        <v>2480</v>
      </c>
      <c r="I76" s="52">
        <v>545</v>
      </c>
      <c r="J76" s="52">
        <v>52</v>
      </c>
      <c r="K76" s="54">
        <f t="shared" si="11"/>
        <v>39012</v>
      </c>
      <c r="L76" s="54">
        <f t="shared" si="6"/>
        <v>3251</v>
      </c>
      <c r="M76" s="52">
        <f t="shared" si="7"/>
        <v>650.19999999999982</v>
      </c>
      <c r="N76" s="52">
        <f t="shared" si="8"/>
        <v>3901.2</v>
      </c>
      <c r="O76" s="55">
        <f>'[1]Кількість приміщень'!C69</f>
        <v>97</v>
      </c>
      <c r="P76" s="50">
        <f>'[1]вул. Житомирська 21'!H29</f>
        <v>975.2791666666667</v>
      </c>
      <c r="Q76" s="50">
        <f>'[1]вул. Житомирська 21'!I29</f>
        <v>10.05442439862543</v>
      </c>
      <c r="R76" s="44"/>
    </row>
    <row r="77" spans="1:18" ht="18.75">
      <c r="A77" s="49">
        <v>67</v>
      </c>
      <c r="B77" s="85" t="s">
        <v>89</v>
      </c>
      <c r="C77" s="40" t="str">
        <f>'[1]Повірка приладів (ок)'!C70</f>
        <v>СВТУ-11</v>
      </c>
      <c r="D77" s="51">
        <f>'[1]Повірка приладів (ок)'!E70</f>
        <v>50</v>
      </c>
      <c r="E77" s="50">
        <f t="shared" si="5"/>
        <v>29855</v>
      </c>
      <c r="F77" s="52">
        <f>253-25</f>
        <v>228</v>
      </c>
      <c r="G77" s="52">
        <v>29627</v>
      </c>
      <c r="H77" s="52">
        <v>2029</v>
      </c>
      <c r="I77" s="52">
        <v>445</v>
      </c>
      <c r="J77" s="52">
        <v>43</v>
      </c>
      <c r="K77" s="54">
        <f t="shared" si="11"/>
        <v>32372</v>
      </c>
      <c r="L77" s="54">
        <f t="shared" si="6"/>
        <v>2697.6666666666665</v>
      </c>
      <c r="M77" s="52">
        <f t="shared" si="7"/>
        <v>539.5333333333333</v>
      </c>
      <c r="N77" s="52">
        <f t="shared" si="8"/>
        <v>3237.2</v>
      </c>
      <c r="O77" s="55">
        <f>'[1]Кількість приміщень'!C70</f>
        <v>52</v>
      </c>
      <c r="P77" s="50">
        <f>'[1]вул. Житомирська 25'!H29</f>
        <v>809.30000000000018</v>
      </c>
      <c r="Q77" s="50">
        <f>'[1]вул. Житомирська 25'!I29</f>
        <v>15.563461538461542</v>
      </c>
      <c r="R77" s="44"/>
    </row>
    <row r="78" spans="1:18" ht="18.75">
      <c r="A78" s="49">
        <v>68</v>
      </c>
      <c r="B78" s="85" t="s">
        <v>90</v>
      </c>
      <c r="C78" s="40" t="str">
        <f>'[1]Повірка приладів (ок)'!C71</f>
        <v>АКВА-МВТ</v>
      </c>
      <c r="D78" s="51">
        <f>'[1]Повірка приладів (ок)'!E71</f>
        <v>40</v>
      </c>
      <c r="E78" s="50">
        <f t="shared" si="5"/>
        <v>28281</v>
      </c>
      <c r="F78" s="52">
        <f>255-25</f>
        <v>230</v>
      </c>
      <c r="G78" s="52">
        <v>28051</v>
      </c>
      <c r="H78" s="52">
        <v>1728</v>
      </c>
      <c r="I78" s="52">
        <v>379</v>
      </c>
      <c r="J78" s="52">
        <v>36</v>
      </c>
      <c r="K78" s="54">
        <f t="shared" si="11"/>
        <v>30424</v>
      </c>
      <c r="L78" s="54">
        <f t="shared" si="6"/>
        <v>2535.3333333333335</v>
      </c>
      <c r="M78" s="52">
        <f t="shared" si="7"/>
        <v>507.06666666666661</v>
      </c>
      <c r="N78" s="52">
        <f t="shared" si="8"/>
        <v>3042.4</v>
      </c>
      <c r="O78" s="55">
        <f>'[1]Кількість приміщень'!C71</f>
        <v>19</v>
      </c>
      <c r="P78" s="50">
        <f>'[1]вул. Житомирська 27'!H29</f>
        <v>760.62083333333328</v>
      </c>
      <c r="Q78" s="50">
        <f>'[1]вул. Житомирська 27'!I29</f>
        <v>40.032675438596492</v>
      </c>
      <c r="R78" s="44"/>
    </row>
    <row r="79" spans="1:18" ht="18.75">
      <c r="A79" s="49">
        <v>69</v>
      </c>
      <c r="B79" s="85" t="s">
        <v>91</v>
      </c>
      <c r="C79" s="40" t="str">
        <f>'[1]Повірка приладів (ок)'!C72</f>
        <v>СВТУ-11</v>
      </c>
      <c r="D79" s="51">
        <f>'[1]Повірка приладів (ок)'!E72</f>
        <v>65</v>
      </c>
      <c r="E79" s="50">
        <f t="shared" si="5"/>
        <v>35004</v>
      </c>
      <c r="F79" s="52">
        <f>295-29</f>
        <v>266</v>
      </c>
      <c r="G79" s="52">
        <v>34738</v>
      </c>
      <c r="H79" s="52">
        <v>2299</v>
      </c>
      <c r="I79" s="52">
        <v>505</v>
      </c>
      <c r="J79" s="52">
        <v>49</v>
      </c>
      <c r="K79" s="54">
        <f t="shared" si="11"/>
        <v>37857</v>
      </c>
      <c r="L79" s="54">
        <f t="shared" si="6"/>
        <v>3154.75</v>
      </c>
      <c r="M79" s="52">
        <f t="shared" si="7"/>
        <v>630.94999999999982</v>
      </c>
      <c r="N79" s="52">
        <f t="shared" si="8"/>
        <v>3785.7</v>
      </c>
      <c r="O79" s="55">
        <f>'[1]Кількість приміщень'!C72</f>
        <v>82</v>
      </c>
      <c r="P79" s="50">
        <f>'[1]вул. Житомирська 29'!H29</f>
        <v>946.42500000000007</v>
      </c>
      <c r="Q79" s="50">
        <f>'[1]вул. Житомирська 29'!I29</f>
        <v>11.541768292682928</v>
      </c>
      <c r="R79" s="44"/>
    </row>
    <row r="80" spans="1:18" ht="37.5">
      <c r="A80" s="49">
        <v>70</v>
      </c>
      <c r="B80" s="85" t="s">
        <v>92</v>
      </c>
      <c r="C80" s="40" t="str">
        <f>'[1]Повірка приладів (ок)'!C73</f>
        <v>СВТУ-11</v>
      </c>
      <c r="D80" s="51">
        <f>'[1]Повірка приладів (ок)'!E73</f>
        <v>50</v>
      </c>
      <c r="E80" s="50">
        <f t="shared" si="5"/>
        <v>29855</v>
      </c>
      <c r="F80" s="52">
        <f>253-25</f>
        <v>228</v>
      </c>
      <c r="G80" s="52">
        <v>29627</v>
      </c>
      <c r="H80" s="52">
        <v>2029</v>
      </c>
      <c r="I80" s="52">
        <v>445</v>
      </c>
      <c r="J80" s="52">
        <v>43</v>
      </c>
      <c r="K80" s="54">
        <f t="shared" si="11"/>
        <v>32372</v>
      </c>
      <c r="L80" s="54">
        <f t="shared" si="6"/>
        <v>2697.6666666666665</v>
      </c>
      <c r="M80" s="52">
        <f t="shared" si="7"/>
        <v>539.5333333333333</v>
      </c>
      <c r="N80" s="52">
        <f t="shared" si="8"/>
        <v>3237.2</v>
      </c>
      <c r="O80" s="55">
        <f>'[1]Кількість приміщень'!C73</f>
        <v>90</v>
      </c>
      <c r="P80" s="50">
        <f>'[1]вул. Житомирська 31(1-3 під''їзд'!H29</f>
        <v>809.30000000000018</v>
      </c>
      <c r="Q80" s="50">
        <f>'[1]вул. Житомирська 31(1-3 під''їзд'!I29</f>
        <v>8.9922222222222246</v>
      </c>
      <c r="R80" s="44"/>
    </row>
    <row r="81" spans="1:18" ht="37.5">
      <c r="A81" s="49">
        <v>71</v>
      </c>
      <c r="B81" s="85" t="s">
        <v>93</v>
      </c>
      <c r="C81" s="40" t="str">
        <f>'[1]Повірка приладів (ок)'!C74</f>
        <v>АКВА-МВТ</v>
      </c>
      <c r="D81" s="51">
        <f>'[1]Повірка приладів (ок)'!E74</f>
        <v>65</v>
      </c>
      <c r="E81" s="50">
        <f t="shared" si="5"/>
        <v>35497</v>
      </c>
      <c r="F81" s="52">
        <f>316-31</f>
        <v>285</v>
      </c>
      <c r="G81" s="52">
        <v>35212</v>
      </c>
      <c r="H81" s="52">
        <v>2347</v>
      </c>
      <c r="I81" s="52">
        <v>516</v>
      </c>
      <c r="J81" s="52">
        <v>49</v>
      </c>
      <c r="K81" s="54">
        <f t="shared" si="11"/>
        <v>38409</v>
      </c>
      <c r="L81" s="54">
        <f t="shared" si="6"/>
        <v>3200.75</v>
      </c>
      <c r="M81" s="52">
        <f t="shared" si="7"/>
        <v>640.14999999999964</v>
      </c>
      <c r="N81" s="52">
        <f t="shared" si="8"/>
        <v>3840.8999999999996</v>
      </c>
      <c r="O81" s="55">
        <f>'[1]Кількість приміщень'!C74</f>
        <v>44</v>
      </c>
      <c r="P81" s="50">
        <f>'[1]вул. Житомирська 31(4-7 під'!H29</f>
        <v>958.4708333333333</v>
      </c>
      <c r="Q81" s="50">
        <f>'[1]вул. Житомирська 31(4-7 під'!I29</f>
        <v>21.783428030303028</v>
      </c>
      <c r="R81" s="44"/>
    </row>
    <row r="82" spans="1:18" ht="37.5">
      <c r="A82" s="49">
        <v>72</v>
      </c>
      <c r="B82" s="85" t="s">
        <v>94</v>
      </c>
      <c r="C82" s="40" t="str">
        <f>'[1]Повірка приладів (ок)'!C75</f>
        <v>АКВА-МВТ</v>
      </c>
      <c r="D82" s="51">
        <f>'[1]Повірка приладів (ок)'!E75</f>
        <v>50</v>
      </c>
      <c r="E82" s="50">
        <f t="shared" si="5"/>
        <v>29522</v>
      </c>
      <c r="F82" s="52">
        <f>274-27</f>
        <v>247</v>
      </c>
      <c r="G82" s="52">
        <v>29275</v>
      </c>
      <c r="H82" s="52">
        <v>1862</v>
      </c>
      <c r="I82" s="52">
        <v>408</v>
      </c>
      <c r="J82" s="52">
        <v>39</v>
      </c>
      <c r="K82" s="54">
        <f t="shared" si="11"/>
        <v>31831</v>
      </c>
      <c r="L82" s="54">
        <f t="shared" si="6"/>
        <v>2652.5833333333335</v>
      </c>
      <c r="M82" s="52">
        <f t="shared" si="7"/>
        <v>530.51666666666642</v>
      </c>
      <c r="N82" s="52">
        <f t="shared" si="8"/>
        <v>3183.1</v>
      </c>
      <c r="O82" s="55">
        <f>'[1]Кількість приміщень'!C75</f>
        <v>32</v>
      </c>
      <c r="P82" s="50">
        <f>'[1]вул. Житомирська 31(8-11 під '!H29</f>
        <v>795.79583333333312</v>
      </c>
      <c r="Q82" s="50">
        <f>'[1]вул. Житомирська 31(8-11 під '!I29</f>
        <v>24.86861979166666</v>
      </c>
      <c r="R82" s="44"/>
    </row>
    <row r="83" spans="1:18" ht="18.75">
      <c r="A83" s="49">
        <v>73</v>
      </c>
      <c r="B83" s="85" t="s">
        <v>95</v>
      </c>
      <c r="C83" s="40" t="str">
        <f>'[1]Повірка приладів (ок)'!C76</f>
        <v>Взлет</v>
      </c>
      <c r="D83" s="51">
        <f>'[1]Повірка приладів (ок)'!E76</f>
        <v>50</v>
      </c>
      <c r="E83" s="50">
        <f t="shared" si="5"/>
        <v>24079</v>
      </c>
      <c r="F83" s="52">
        <f>125-13</f>
        <v>112</v>
      </c>
      <c r="G83" s="52">
        <v>23967</v>
      </c>
      <c r="H83" s="52">
        <v>1352</v>
      </c>
      <c r="I83" s="52">
        <v>296</v>
      </c>
      <c r="J83" s="52">
        <v>29</v>
      </c>
      <c r="K83" s="54">
        <f t="shared" si="11"/>
        <v>25756</v>
      </c>
      <c r="L83" s="54">
        <f t="shared" si="6"/>
        <v>2146.3333333333335</v>
      </c>
      <c r="M83" s="52">
        <f t="shared" si="7"/>
        <v>429.26666666666642</v>
      </c>
      <c r="N83" s="52">
        <f t="shared" si="8"/>
        <v>2575.6</v>
      </c>
      <c r="O83" s="55">
        <f>'[1]Кількість приміщень'!C76</f>
        <v>100</v>
      </c>
      <c r="P83" s="50">
        <f>'[1]вул. Житомирська 53'!H29</f>
        <v>643.9</v>
      </c>
      <c r="Q83" s="50">
        <f>'[1]вул. Житомирська 53'!I29</f>
        <v>6.4390000000000001</v>
      </c>
      <c r="R83" s="44"/>
    </row>
    <row r="84" spans="1:18" ht="18.75">
      <c r="A84" s="49">
        <v>74</v>
      </c>
      <c r="B84" s="87" t="s">
        <v>96</v>
      </c>
      <c r="C84" s="40" t="str">
        <f>'[1]Повірка приладів (ок)'!C77</f>
        <v>СВТУ-11Т</v>
      </c>
      <c r="D84" s="51">
        <f>'[1]Повірка приладів (ок)'!E77</f>
        <v>65</v>
      </c>
      <c r="E84" s="50">
        <f t="shared" si="5"/>
        <v>38304</v>
      </c>
      <c r="F84" s="52">
        <f>295-29</f>
        <v>266</v>
      </c>
      <c r="G84" s="52">
        <v>38038</v>
      </c>
      <c r="H84" s="52">
        <v>2299</v>
      </c>
      <c r="I84" s="52">
        <v>505</v>
      </c>
      <c r="J84" s="52">
        <v>49</v>
      </c>
      <c r="K84" s="54">
        <f t="shared" si="11"/>
        <v>41157</v>
      </c>
      <c r="L84" s="54">
        <f t="shared" si="6"/>
        <v>3429.75</v>
      </c>
      <c r="M84" s="52">
        <f t="shared" si="7"/>
        <v>685.94999999999982</v>
      </c>
      <c r="N84" s="52">
        <f t="shared" si="8"/>
        <v>4115.7</v>
      </c>
      <c r="O84" s="55">
        <f>'[1]Кількість приміщень'!C77</f>
        <v>71</v>
      </c>
      <c r="P84" s="50">
        <f>'[1]вул. Житомирська 64'!H29</f>
        <v>1028.925</v>
      </c>
      <c r="Q84" s="50">
        <f>'[1]вул. Житомирська 64'!I29</f>
        <v>14.491901408450703</v>
      </c>
      <c r="R84" s="44"/>
    </row>
    <row r="85" spans="1:18" ht="18.75">
      <c r="A85" s="49">
        <v>75</v>
      </c>
      <c r="B85" s="85" t="s">
        <v>97</v>
      </c>
      <c r="C85" s="40" t="str">
        <f>'[1]Повірка приладів (ок)'!C78</f>
        <v>СВТУ-11</v>
      </c>
      <c r="D85" s="51">
        <f>'[1]Повірка приладів (ок)'!E78</f>
        <v>65</v>
      </c>
      <c r="E85" s="50">
        <f t="shared" si="5"/>
        <v>38304</v>
      </c>
      <c r="F85" s="52">
        <f>295-29</f>
        <v>266</v>
      </c>
      <c r="G85" s="52">
        <v>38038</v>
      </c>
      <c r="H85" s="52">
        <v>2299</v>
      </c>
      <c r="I85" s="52">
        <v>505</v>
      </c>
      <c r="J85" s="52">
        <v>49</v>
      </c>
      <c r="K85" s="54">
        <f t="shared" si="11"/>
        <v>41157</v>
      </c>
      <c r="L85" s="54">
        <f t="shared" si="6"/>
        <v>3429.75</v>
      </c>
      <c r="M85" s="52">
        <f t="shared" si="7"/>
        <v>685.94999999999982</v>
      </c>
      <c r="N85" s="52">
        <f t="shared" si="8"/>
        <v>4115.7</v>
      </c>
      <c r="O85" s="55">
        <f>'[1]Кількість приміщень'!C78</f>
        <v>85</v>
      </c>
      <c r="P85" s="50">
        <f>'[1]вул. Шевченка 29'!H29</f>
        <v>1028.925</v>
      </c>
      <c r="Q85" s="50">
        <f>'[1]вул. Шевченка 29'!I29</f>
        <v>12.104999999999999</v>
      </c>
      <c r="R85" s="44"/>
    </row>
    <row r="86" spans="1:18" ht="18.75">
      <c r="A86" s="49">
        <v>76</v>
      </c>
      <c r="B86" s="85" t="s">
        <v>98</v>
      </c>
      <c r="C86" s="40" t="str">
        <f>'[1]Повірка приладів (ок)'!C79</f>
        <v>Взлет</v>
      </c>
      <c r="D86" s="51">
        <f>'[1]Повірка приладів (ок)'!E79</f>
        <v>50</v>
      </c>
      <c r="E86" s="50">
        <f t="shared" si="5"/>
        <v>35335</v>
      </c>
      <c r="F86" s="52">
        <f>406-40</f>
        <v>366</v>
      </c>
      <c r="G86" s="52">
        <v>34969</v>
      </c>
      <c r="H86" s="52">
        <v>2671</v>
      </c>
      <c r="I86" s="52">
        <v>587</v>
      </c>
      <c r="J86" s="52">
        <v>56</v>
      </c>
      <c r="K86" s="54">
        <f t="shared" si="11"/>
        <v>38649</v>
      </c>
      <c r="L86" s="54">
        <f t="shared" si="6"/>
        <v>3220.75</v>
      </c>
      <c r="M86" s="52">
        <f t="shared" si="7"/>
        <v>644.14999999999964</v>
      </c>
      <c r="N86" s="52">
        <f t="shared" si="8"/>
        <v>3864.8999999999996</v>
      </c>
      <c r="O86" s="55">
        <f>'[1]Кількість приміщень'!C79</f>
        <v>84</v>
      </c>
      <c r="P86" s="50">
        <f>'[1]вул. Шевченка 31'!H29</f>
        <v>966.24583333333339</v>
      </c>
      <c r="Q86" s="50">
        <f>'[1]вул. Шевченка 31'!I29</f>
        <v>11.502926587301587</v>
      </c>
      <c r="R86" s="44"/>
    </row>
    <row r="87" spans="1:18" ht="18.75">
      <c r="A87" s="49">
        <v>77</v>
      </c>
      <c r="B87" s="85" t="s">
        <v>99</v>
      </c>
      <c r="C87" s="40" t="str">
        <f>'[1]Повірка приладів (ок)'!C80</f>
        <v>СВТУ-10</v>
      </c>
      <c r="D87" s="51">
        <f>'[1]Повірка приладів (ок)'!E80</f>
        <v>80</v>
      </c>
      <c r="E87" s="50">
        <f t="shared" si="5"/>
        <v>28935</v>
      </c>
      <c r="F87" s="52">
        <f>331-32</f>
        <v>299</v>
      </c>
      <c r="G87" s="52">
        <v>28636</v>
      </c>
      <c r="H87" s="52">
        <v>2065</v>
      </c>
      <c r="I87" s="52">
        <v>452</v>
      </c>
      <c r="J87" s="52">
        <v>43</v>
      </c>
      <c r="K87" s="54">
        <f t="shared" si="11"/>
        <v>31495</v>
      </c>
      <c r="L87" s="54">
        <f t="shared" si="6"/>
        <v>2624.5833333333335</v>
      </c>
      <c r="M87" s="52">
        <f t="shared" si="7"/>
        <v>524.91666666666652</v>
      </c>
      <c r="N87" s="52">
        <f t="shared" si="8"/>
        <v>3149.5</v>
      </c>
      <c r="O87" s="55">
        <f>'[1]Кількість приміщень'!C80</f>
        <v>59</v>
      </c>
      <c r="P87" s="50">
        <f>'[1]вул. Шевченка 35.1'!H29</f>
        <v>787.39583333333326</v>
      </c>
      <c r="Q87" s="50">
        <f>'[1]вул. Шевченка 35.1'!I29</f>
        <v>13.345692090395479</v>
      </c>
      <c r="R87" s="44"/>
    </row>
    <row r="88" spans="1:18" ht="18.75">
      <c r="A88" s="49">
        <v>78</v>
      </c>
      <c r="B88" s="85" t="s">
        <v>100</v>
      </c>
      <c r="C88" s="40" t="str">
        <f>'[1]Повірка приладів (ок)'!C81</f>
        <v>СВТУ-11</v>
      </c>
      <c r="D88" s="51">
        <f>'[1]Повірка приладів (ок)'!E81</f>
        <v>65</v>
      </c>
      <c r="E88" s="50">
        <f t="shared" ref="E88:E151" si="12">F88+G88</f>
        <v>35922</v>
      </c>
      <c r="F88" s="52">
        <f>295-29</f>
        <v>266</v>
      </c>
      <c r="G88" s="52">
        <v>35656</v>
      </c>
      <c r="H88" s="52">
        <v>2299</v>
      </c>
      <c r="I88" s="52">
        <v>505</v>
      </c>
      <c r="J88" s="52">
        <v>49</v>
      </c>
      <c r="K88" s="54">
        <f t="shared" si="11"/>
        <v>38775</v>
      </c>
      <c r="L88" s="54">
        <f t="shared" ref="L88:L151" si="13">K88/12</f>
        <v>3231.25</v>
      </c>
      <c r="M88" s="52">
        <f t="shared" ref="M88:M151" si="14">L88*1.2-L88</f>
        <v>646.25</v>
      </c>
      <c r="N88" s="52">
        <f t="shared" ref="N88:N151" si="15">L88+M88</f>
        <v>3877.5</v>
      </c>
      <c r="O88" s="55">
        <f>'[1]Кількість приміщень'!C81</f>
        <v>106</v>
      </c>
      <c r="P88" s="50">
        <f>'[1]вул. Шевченка 37.2'!H29</f>
        <v>969.39583333333337</v>
      </c>
      <c r="Q88" s="50">
        <f>'[1]вул. Шевченка 37.2'!I29</f>
        <v>9.1452437106918243</v>
      </c>
      <c r="R88" s="44"/>
    </row>
    <row r="89" spans="1:18" ht="18.75">
      <c r="A89" s="49">
        <v>79</v>
      </c>
      <c r="B89" s="85" t="s">
        <v>101</v>
      </c>
      <c r="C89" s="40" t="str">
        <f>'[1]Повірка приладів (ок)'!C82</f>
        <v>СВТУ-11</v>
      </c>
      <c r="D89" s="51">
        <f>'[1]Повірка приладів (ок)'!E82</f>
        <v>65</v>
      </c>
      <c r="E89" s="50">
        <f t="shared" si="12"/>
        <v>39520</v>
      </c>
      <c r="F89" s="52">
        <f>295-29</f>
        <v>266</v>
      </c>
      <c r="G89" s="52">
        <v>39254</v>
      </c>
      <c r="H89" s="52">
        <v>2299</v>
      </c>
      <c r="I89" s="52">
        <v>505</v>
      </c>
      <c r="J89" s="52">
        <v>49</v>
      </c>
      <c r="K89" s="54">
        <f t="shared" si="11"/>
        <v>42373</v>
      </c>
      <c r="L89" s="54">
        <f t="shared" si="13"/>
        <v>3531.0833333333335</v>
      </c>
      <c r="M89" s="52">
        <f t="shared" si="14"/>
        <v>706.2166666666667</v>
      </c>
      <c r="N89" s="52">
        <f t="shared" si="15"/>
        <v>4237.3</v>
      </c>
      <c r="O89" s="55">
        <f>'[1]Кількість приміщень'!C82</f>
        <v>145</v>
      </c>
      <c r="P89" s="50">
        <f>'[1]вул. Шевченка 41'!H29</f>
        <v>1059.325</v>
      </c>
      <c r="Q89" s="50">
        <f>'[1]вул. Шевченка 41'!I29</f>
        <v>7.3056896551724142</v>
      </c>
      <c r="R89" s="44"/>
    </row>
    <row r="90" spans="1:18" ht="18.75">
      <c r="A90" s="49">
        <v>80</v>
      </c>
      <c r="B90" s="85" t="s">
        <v>102</v>
      </c>
      <c r="C90" s="40" t="str">
        <f>'[1]Повірка приладів (ок)'!C83</f>
        <v>Взлет</v>
      </c>
      <c r="D90" s="51">
        <f>'[1]Повірка приладів (ок)'!E83</f>
        <v>50</v>
      </c>
      <c r="E90" s="50">
        <f t="shared" si="12"/>
        <v>30087</v>
      </c>
      <c r="F90" s="52">
        <f>300-29</f>
        <v>271</v>
      </c>
      <c r="G90" s="52">
        <v>29816</v>
      </c>
      <c r="H90" s="52">
        <v>2210</v>
      </c>
      <c r="I90" s="52">
        <v>485</v>
      </c>
      <c r="J90" s="52">
        <v>46</v>
      </c>
      <c r="K90" s="54">
        <f t="shared" si="11"/>
        <v>32828</v>
      </c>
      <c r="L90" s="54">
        <f t="shared" si="13"/>
        <v>2735.6666666666665</v>
      </c>
      <c r="M90" s="52">
        <f t="shared" si="14"/>
        <v>547.13333333333321</v>
      </c>
      <c r="N90" s="52">
        <f t="shared" si="15"/>
        <v>3282.7999999999997</v>
      </c>
      <c r="O90" s="55">
        <f>'[1]Кількість приміщень'!C83</f>
        <v>58</v>
      </c>
      <c r="P90" s="50">
        <f>'[1]вул. Шевченка 49'!H29</f>
        <v>820.67916666666656</v>
      </c>
      <c r="Q90" s="50">
        <f>'[1]вул. Шевченка 49'!I29</f>
        <v>14.149640804597698</v>
      </c>
      <c r="R90" s="44"/>
    </row>
    <row r="91" spans="1:18" ht="18.75">
      <c r="A91" s="49">
        <v>81</v>
      </c>
      <c r="B91" s="85" t="s">
        <v>103</v>
      </c>
      <c r="C91" s="40" t="str">
        <f>'[1]Повірка приладів (ок)'!C84</f>
        <v>Взлет</v>
      </c>
      <c r="D91" s="51">
        <f>'[1]Повірка приладів (ок)'!E84</f>
        <v>80</v>
      </c>
      <c r="E91" s="50">
        <f t="shared" si="12"/>
        <v>40300</v>
      </c>
      <c r="F91" s="52">
        <f>494-49</f>
        <v>445</v>
      </c>
      <c r="G91" s="52">
        <v>39855</v>
      </c>
      <c r="H91" s="52">
        <v>2868</v>
      </c>
      <c r="I91" s="52">
        <v>630</v>
      </c>
      <c r="J91" s="52">
        <v>59</v>
      </c>
      <c r="K91" s="54">
        <f t="shared" si="11"/>
        <v>43857</v>
      </c>
      <c r="L91" s="54">
        <f t="shared" si="13"/>
        <v>3654.75</v>
      </c>
      <c r="M91" s="52">
        <f t="shared" si="14"/>
        <v>730.94999999999982</v>
      </c>
      <c r="N91" s="52">
        <f t="shared" si="15"/>
        <v>4385.7</v>
      </c>
      <c r="O91" s="55">
        <f>'[1]Кількість приміщень'!C84</f>
        <v>122</v>
      </c>
      <c r="P91" s="50">
        <f>'[1]вул. Шевченка 51'!H29</f>
        <v>1096.4458333333334</v>
      </c>
      <c r="Q91" s="50">
        <f>'[1]вул. Шевченка 51'!I29</f>
        <v>8.9872609289617493</v>
      </c>
      <c r="R91" s="44"/>
    </row>
    <row r="92" spans="1:18" ht="18.75">
      <c r="A92" s="66">
        <v>82</v>
      </c>
      <c r="B92" s="88" t="s">
        <v>104</v>
      </c>
      <c r="C92" s="42" t="str">
        <f>'[1]Повірка приладів (ок)'!C85</f>
        <v>СВТУ-11Т</v>
      </c>
      <c r="D92" s="63">
        <f>'[1]Повірка приладів (ок)'!E85</f>
        <v>65</v>
      </c>
      <c r="E92" s="50">
        <f t="shared" si="12"/>
        <v>37212</v>
      </c>
      <c r="F92" s="67">
        <f>295-29</f>
        <v>266</v>
      </c>
      <c r="G92" s="67">
        <v>36946</v>
      </c>
      <c r="H92" s="67">
        <v>2299</v>
      </c>
      <c r="I92" s="67">
        <v>505</v>
      </c>
      <c r="J92" s="67">
        <v>49</v>
      </c>
      <c r="K92" s="68">
        <f t="shared" si="11"/>
        <v>40065</v>
      </c>
      <c r="L92" s="68">
        <f t="shared" si="13"/>
        <v>3338.75</v>
      </c>
      <c r="M92" s="67">
        <f t="shared" si="14"/>
        <v>667.75</v>
      </c>
      <c r="N92" s="67">
        <f t="shared" si="15"/>
        <v>4006.5</v>
      </c>
      <c r="O92" s="55">
        <f>'[1]Кількість приміщень'!C85</f>
        <v>62</v>
      </c>
      <c r="P92" s="50">
        <f>'[1]вул. Шевченка 59'!H29</f>
        <v>1001.625</v>
      </c>
      <c r="Q92" s="50">
        <f>'[1]вул. Шевченка 59'!I29</f>
        <v>16.155241935483872</v>
      </c>
      <c r="R92" s="65"/>
    </row>
    <row r="93" spans="1:18" ht="18.75" hidden="1">
      <c r="A93" s="49">
        <v>84</v>
      </c>
      <c r="B93" s="85" t="s">
        <v>251</v>
      </c>
      <c r="C93" s="40" t="str">
        <f>'[1]Повірка приладів (ок)'!C86</f>
        <v>Ultraheat</v>
      </c>
      <c r="D93" s="51">
        <f>'[1]Повірка приладів (ок)'!E86</f>
        <v>20</v>
      </c>
      <c r="E93" s="50">
        <f t="shared" si="12"/>
        <v>0</v>
      </c>
      <c r="F93" s="52"/>
      <c r="G93" s="52"/>
      <c r="H93" s="52"/>
      <c r="I93" s="52"/>
      <c r="J93" s="52"/>
      <c r="K93" s="54">
        <f t="shared" si="11"/>
        <v>0</v>
      </c>
      <c r="L93" s="54">
        <f t="shared" si="13"/>
        <v>0</v>
      </c>
      <c r="M93" s="52">
        <f t="shared" si="14"/>
        <v>0</v>
      </c>
      <c r="N93" s="52">
        <f t="shared" si="15"/>
        <v>0</v>
      </c>
      <c r="O93" s="55">
        <f>'[1]Кількість приміщень'!C86</f>
        <v>0</v>
      </c>
      <c r="P93" s="50">
        <f>'[1]вул. Шевченка 64.1'!S36</f>
        <v>0</v>
      </c>
      <c r="Q93" s="50"/>
      <c r="R93" s="44"/>
    </row>
    <row r="94" spans="1:18" ht="18.75" hidden="1">
      <c r="A94" s="49">
        <v>83</v>
      </c>
      <c r="B94" s="85" t="s">
        <v>105</v>
      </c>
      <c r="C94" s="40" t="str">
        <f>'[1]Повірка приладів (ок)'!C87</f>
        <v>СВТУ-10</v>
      </c>
      <c r="D94" s="51">
        <f>'[1]Повірка приладів (ок)'!E87</f>
        <v>80</v>
      </c>
      <c r="E94" s="50">
        <f t="shared" si="12"/>
        <v>0</v>
      </c>
      <c r="F94" s="52"/>
      <c r="G94" s="52"/>
      <c r="H94" s="52"/>
      <c r="I94" s="52"/>
      <c r="J94" s="52"/>
      <c r="K94" s="54">
        <f t="shared" si="11"/>
        <v>0</v>
      </c>
      <c r="L94" s="54">
        <f t="shared" si="13"/>
        <v>0</v>
      </c>
      <c r="M94" s="52">
        <f t="shared" si="14"/>
        <v>0</v>
      </c>
      <c r="N94" s="52">
        <f t="shared" si="15"/>
        <v>0</v>
      </c>
      <c r="O94" s="55">
        <v>0</v>
      </c>
      <c r="P94" s="50">
        <f>'[1]вул. Шевченка 64.2'!S36</f>
        <v>0</v>
      </c>
      <c r="Q94" s="50"/>
      <c r="R94" s="44"/>
    </row>
    <row r="95" spans="1:18" ht="18.75">
      <c r="A95" s="49">
        <v>83</v>
      </c>
      <c r="B95" s="85" t="s">
        <v>106</v>
      </c>
      <c r="C95" s="40" t="str">
        <f>'[1]Повірка приладів (ок)'!C88</f>
        <v>СВТУ-11</v>
      </c>
      <c r="D95" s="51">
        <f>'[1]Повірка приладів (ок)'!E88</f>
        <v>50</v>
      </c>
      <c r="E95" s="50">
        <f t="shared" si="12"/>
        <v>27509</v>
      </c>
      <c r="F95" s="52">
        <f>(508-49)/2</f>
        <v>229.5</v>
      </c>
      <c r="G95" s="52">
        <f>54559/2</f>
        <v>27279.5</v>
      </c>
      <c r="H95" s="52">
        <f>3412/2</f>
        <v>1706</v>
      </c>
      <c r="I95" s="52">
        <f>751*0.5</f>
        <v>375.5</v>
      </c>
      <c r="J95" s="52">
        <f>72/2</f>
        <v>36</v>
      </c>
      <c r="K95" s="54">
        <f t="shared" si="11"/>
        <v>29626.5</v>
      </c>
      <c r="L95" s="54">
        <f t="shared" si="13"/>
        <v>2468.875</v>
      </c>
      <c r="M95" s="52">
        <f t="shared" si="14"/>
        <v>493.77500000000009</v>
      </c>
      <c r="N95" s="52">
        <f t="shared" si="15"/>
        <v>2962.65</v>
      </c>
      <c r="O95" s="55">
        <f>'[1]Кількість приміщень'!C88</f>
        <v>38</v>
      </c>
      <c r="P95" s="50">
        <f>'[1]вул. Шевченка 64.1'!H29</f>
        <v>740.68333333333328</v>
      </c>
      <c r="Q95" s="50">
        <f>'[1]вул. Шевченка 64.1'!I29</f>
        <v>19.491666666666664</v>
      </c>
      <c r="R95" s="44"/>
    </row>
    <row r="96" spans="1:18" ht="18.75">
      <c r="A96" s="49">
        <v>84</v>
      </c>
      <c r="B96" s="85" t="s">
        <v>107</v>
      </c>
      <c r="C96" s="40" t="str">
        <f>'[1]Повірка приладів (ок)'!C89</f>
        <v>СВТУ-11</v>
      </c>
      <c r="D96" s="51">
        <f>'[1]Повірка приладів (ок)'!E89</f>
        <v>50</v>
      </c>
      <c r="E96" s="50">
        <f t="shared" si="12"/>
        <v>27509</v>
      </c>
      <c r="F96" s="52">
        <f>(508-49)/2</f>
        <v>229.5</v>
      </c>
      <c r="G96" s="52">
        <f>54559/2</f>
        <v>27279.5</v>
      </c>
      <c r="H96" s="52">
        <f>3412/2</f>
        <v>1706</v>
      </c>
      <c r="I96" s="52">
        <f>751*0.5</f>
        <v>375.5</v>
      </c>
      <c r="J96" s="52">
        <f>72/2</f>
        <v>36</v>
      </c>
      <c r="K96" s="54">
        <f t="shared" si="11"/>
        <v>29626.5</v>
      </c>
      <c r="L96" s="54">
        <f t="shared" si="13"/>
        <v>2468.875</v>
      </c>
      <c r="M96" s="52">
        <f t="shared" si="14"/>
        <v>493.77500000000009</v>
      </c>
      <c r="N96" s="52">
        <f t="shared" si="15"/>
        <v>2962.65</v>
      </c>
      <c r="O96" s="55">
        <f>'[1]Кількість приміщень'!C89</f>
        <v>39</v>
      </c>
      <c r="P96" s="50">
        <f>'[1]вул. Шевченка 64.2'!H29</f>
        <v>740.66249999999991</v>
      </c>
      <c r="Q96" s="50">
        <f>'[1]вул. Шевченка 64.2'!I29</f>
        <v>18.991346153846152</v>
      </c>
      <c r="R96" s="44"/>
    </row>
    <row r="97" spans="1:18" ht="18.75">
      <c r="A97" s="49">
        <v>85</v>
      </c>
      <c r="B97" s="85" t="s">
        <v>108</v>
      </c>
      <c r="C97" s="40" t="str">
        <f>'[1]Повірка приладів (ок)'!C90</f>
        <v>СВТУ-11</v>
      </c>
      <c r="D97" s="51">
        <f>'[1]Повірка приладів (ок)'!E90</f>
        <v>65</v>
      </c>
      <c r="E97" s="50">
        <f t="shared" si="12"/>
        <v>38304</v>
      </c>
      <c r="F97" s="52">
        <f>295-29</f>
        <v>266</v>
      </c>
      <c r="G97" s="52">
        <v>38038</v>
      </c>
      <c r="H97" s="52">
        <v>2299</v>
      </c>
      <c r="I97" s="52">
        <v>505</v>
      </c>
      <c r="J97" s="52">
        <v>49</v>
      </c>
      <c r="K97" s="54">
        <f t="shared" si="11"/>
        <v>41157</v>
      </c>
      <c r="L97" s="54">
        <f t="shared" si="13"/>
        <v>3429.75</v>
      </c>
      <c r="M97" s="52">
        <f t="shared" si="14"/>
        <v>685.94999999999982</v>
      </c>
      <c r="N97" s="52">
        <f t="shared" si="15"/>
        <v>4115.7</v>
      </c>
      <c r="O97" s="55">
        <f>'[1]Кількість приміщень'!C90</f>
        <v>92</v>
      </c>
      <c r="P97" s="50">
        <f>'[1]вул. Шевченка 68'!H29</f>
        <v>1028.925</v>
      </c>
      <c r="Q97" s="50">
        <f>'[1]вул. Шевченка 68'!I29</f>
        <v>11.183967391304348</v>
      </c>
      <c r="R97" s="44"/>
    </row>
    <row r="98" spans="1:18" ht="18.75">
      <c r="A98" s="49">
        <v>86</v>
      </c>
      <c r="B98" s="85" t="s">
        <v>109</v>
      </c>
      <c r="C98" s="40" t="str">
        <f>'[1]Повірка приладів (ок)'!C91</f>
        <v>СВТУ-11</v>
      </c>
      <c r="D98" s="51">
        <f>'[1]Повірка приладів (ок)'!E91</f>
        <v>50</v>
      </c>
      <c r="E98" s="50">
        <f t="shared" si="12"/>
        <v>50737</v>
      </c>
      <c r="F98" s="52">
        <f>253-25</f>
        <v>228</v>
      </c>
      <c r="G98" s="52">
        <v>50509</v>
      </c>
      <c r="H98" s="52">
        <v>1706</v>
      </c>
      <c r="I98" s="52">
        <v>374</v>
      </c>
      <c r="J98" s="52">
        <v>36</v>
      </c>
      <c r="K98" s="54">
        <f t="shared" si="11"/>
        <v>52853</v>
      </c>
      <c r="L98" s="54">
        <f t="shared" si="13"/>
        <v>4404.416666666667</v>
      </c>
      <c r="M98" s="52">
        <f t="shared" si="14"/>
        <v>880.88333333333321</v>
      </c>
      <c r="N98" s="52">
        <f t="shared" si="15"/>
        <v>5285.3</v>
      </c>
      <c r="O98" s="55">
        <f>'[1]Кількість приміщень'!C91</f>
        <v>97</v>
      </c>
      <c r="P98" s="50">
        <f>'[1]вул. Шевченка 69'!H29</f>
        <v>1321.325</v>
      </c>
      <c r="Q98" s="50">
        <f>'[1]вул. Шевченка 69'!I29</f>
        <v>13.621907216494845</v>
      </c>
      <c r="R98" s="44"/>
    </row>
    <row r="99" spans="1:18" ht="18.75">
      <c r="A99" s="49">
        <v>87</v>
      </c>
      <c r="B99" s="85" t="s">
        <v>110</v>
      </c>
      <c r="C99" s="40" t="str">
        <f>'[1]Повірка приладів (ок)'!C92</f>
        <v>СВТУ-11</v>
      </c>
      <c r="D99" s="51">
        <f>'[1]Повірка приладів (ок)'!E92</f>
        <v>50</v>
      </c>
      <c r="E99" s="50">
        <f t="shared" si="12"/>
        <v>33155</v>
      </c>
      <c r="F99" s="52">
        <f>253-25</f>
        <v>228</v>
      </c>
      <c r="G99" s="52">
        <v>32927</v>
      </c>
      <c r="H99" s="52">
        <v>2029</v>
      </c>
      <c r="I99" s="52">
        <v>445</v>
      </c>
      <c r="J99" s="52">
        <v>43</v>
      </c>
      <c r="K99" s="54">
        <f t="shared" si="11"/>
        <v>35672</v>
      </c>
      <c r="L99" s="54">
        <f t="shared" si="13"/>
        <v>2972.6666666666665</v>
      </c>
      <c r="M99" s="52">
        <f t="shared" si="14"/>
        <v>594.5333333333333</v>
      </c>
      <c r="N99" s="52">
        <f t="shared" si="15"/>
        <v>3567.2</v>
      </c>
      <c r="O99" s="55">
        <f>'[1]Кількість приміщень'!C92</f>
        <v>62</v>
      </c>
      <c r="P99" s="50">
        <f>'[1]вул. Шевченка 71'!H29</f>
        <v>891.82083333333333</v>
      </c>
      <c r="Q99" s="50">
        <f>'[1]вул. Шевченка 71'!I29</f>
        <v>14.384206989247312</v>
      </c>
      <c r="R99" s="44"/>
    </row>
    <row r="100" spans="1:18" ht="18.75">
      <c r="A100" s="49">
        <v>88</v>
      </c>
      <c r="B100" s="85" t="s">
        <v>111</v>
      </c>
      <c r="C100" s="40" t="str">
        <f>'[1]Повірка приладів (ок)'!C93</f>
        <v>Взлет</v>
      </c>
      <c r="D100" s="51">
        <f>'[1]Повірка приладів (ок)'!E93</f>
        <v>50</v>
      </c>
      <c r="E100" s="50">
        <f t="shared" si="12"/>
        <v>28177</v>
      </c>
      <c r="F100" s="52">
        <f>321-32</f>
        <v>289</v>
      </c>
      <c r="G100" s="52">
        <v>27888</v>
      </c>
      <c r="H100" s="52">
        <v>1937</v>
      </c>
      <c r="I100" s="52">
        <v>426</v>
      </c>
      <c r="J100" s="52">
        <v>40</v>
      </c>
      <c r="K100" s="54">
        <f>F100+G100+H100+J100+I100</f>
        <v>30580</v>
      </c>
      <c r="L100" s="54">
        <f t="shared" si="13"/>
        <v>2548.3333333333335</v>
      </c>
      <c r="M100" s="52">
        <f t="shared" si="14"/>
        <v>509.66666666666652</v>
      </c>
      <c r="N100" s="52">
        <f t="shared" si="15"/>
        <v>3058</v>
      </c>
      <c r="O100" s="55">
        <f>'[1]Кількість приміщень'!C93</f>
        <v>69</v>
      </c>
      <c r="P100" s="50">
        <f>'[1]вул. Пушкіна 3'!H29</f>
        <v>764.5</v>
      </c>
      <c r="Q100" s="50">
        <f>'[1]вул. Пушкіна 3'!I29</f>
        <v>11.079710144927537</v>
      </c>
      <c r="R100" s="44"/>
    </row>
    <row r="101" spans="1:18" ht="18.75">
      <c r="A101" s="49">
        <v>89</v>
      </c>
      <c r="B101" s="85" t="s">
        <v>112</v>
      </c>
      <c r="C101" s="40" t="str">
        <f>'[1]Повірка приладів (ок)'!C94</f>
        <v>АКВА-МВТ</v>
      </c>
      <c r="D101" s="51">
        <f>'[1]Повірка приладів (ок)'!E94</f>
        <v>50</v>
      </c>
      <c r="E101" s="50">
        <f t="shared" si="12"/>
        <v>27543</v>
      </c>
      <c r="F101" s="52">
        <f>169-15</f>
        <v>154</v>
      </c>
      <c r="G101" s="52">
        <v>27389</v>
      </c>
      <c r="H101" s="52">
        <v>1739</v>
      </c>
      <c r="I101" s="52">
        <v>382</v>
      </c>
      <c r="J101" s="52">
        <v>37</v>
      </c>
      <c r="K101" s="54">
        <f t="shared" si="11"/>
        <v>29701</v>
      </c>
      <c r="L101" s="54">
        <f t="shared" si="13"/>
        <v>2475.0833333333335</v>
      </c>
      <c r="M101" s="52">
        <f t="shared" si="14"/>
        <v>495.01666666666642</v>
      </c>
      <c r="N101" s="52">
        <f t="shared" si="15"/>
        <v>2970.1</v>
      </c>
      <c r="O101" s="55">
        <f>'[1]Кількість приміщень'!C94</f>
        <v>35</v>
      </c>
      <c r="P101" s="50">
        <f>'[1]вул. Пушкіна 4 (1-3 під'!H29</f>
        <v>742.52499999999998</v>
      </c>
      <c r="Q101" s="50">
        <f>'[1]вул. Пушкіна 4 (1-3 під'!I29</f>
        <v>21.215</v>
      </c>
      <c r="R101" s="44"/>
    </row>
    <row r="102" spans="1:18" ht="18.75">
      <c r="A102" s="49">
        <v>90</v>
      </c>
      <c r="B102" s="85" t="s">
        <v>113</v>
      </c>
      <c r="C102" s="40" t="str">
        <f>'[1]Повірка приладів (ок)'!C95</f>
        <v>Взлет</v>
      </c>
      <c r="D102" s="51">
        <f>'[1]Повірка приладів (ок)'!E95</f>
        <v>50</v>
      </c>
      <c r="E102" s="50">
        <f t="shared" si="12"/>
        <v>28362</v>
      </c>
      <c r="F102" s="52">
        <f>460-45</f>
        <v>415</v>
      </c>
      <c r="G102" s="52">
        <v>27947</v>
      </c>
      <c r="H102" s="52">
        <v>2245</v>
      </c>
      <c r="I102" s="52">
        <v>493</v>
      </c>
      <c r="J102" s="52">
        <v>46</v>
      </c>
      <c r="K102" s="54">
        <f t="shared" si="11"/>
        <v>31146</v>
      </c>
      <c r="L102" s="54">
        <f t="shared" si="13"/>
        <v>2595.5</v>
      </c>
      <c r="M102" s="52">
        <f t="shared" si="14"/>
        <v>519.09999999999991</v>
      </c>
      <c r="N102" s="52">
        <f t="shared" si="15"/>
        <v>3114.6</v>
      </c>
      <c r="O102" s="55">
        <f>'[1]Кількість приміщень'!C95</f>
        <v>41</v>
      </c>
      <c r="P102" s="50">
        <f>'[1]вул. Пушкіна 4 (4-6 під '!H29</f>
        <v>778.65000000000009</v>
      </c>
      <c r="Q102" s="50">
        <f>'[1]вул. Пушкіна 4 (4-6 під '!I29</f>
        <v>18.991463414634147</v>
      </c>
      <c r="R102" s="44"/>
    </row>
    <row r="103" spans="1:18" ht="18.75">
      <c r="A103" s="49">
        <v>91</v>
      </c>
      <c r="B103" s="85" t="s">
        <v>114</v>
      </c>
      <c r="C103" s="40" t="str">
        <f>'[1]Повірка приладів (ок)'!C96</f>
        <v>СВТУ-11</v>
      </c>
      <c r="D103" s="51">
        <f>'[1]Повірка приладів (ок)'!E96</f>
        <v>50</v>
      </c>
      <c r="E103" s="50">
        <f t="shared" si="12"/>
        <v>29583</v>
      </c>
      <c r="F103" s="52">
        <f>253-25</f>
        <v>228</v>
      </c>
      <c r="G103" s="52">
        <v>29355</v>
      </c>
      <c r="H103" s="52">
        <v>2029</v>
      </c>
      <c r="I103" s="52">
        <v>445</v>
      </c>
      <c r="J103" s="52">
        <v>43</v>
      </c>
      <c r="K103" s="54">
        <f t="shared" si="11"/>
        <v>32100</v>
      </c>
      <c r="L103" s="54">
        <f t="shared" si="13"/>
        <v>2675</v>
      </c>
      <c r="M103" s="52">
        <f t="shared" si="14"/>
        <v>535</v>
      </c>
      <c r="N103" s="52">
        <f t="shared" si="15"/>
        <v>3210</v>
      </c>
      <c r="O103" s="55">
        <f>'[1]Кількість приміщень'!C96</f>
        <v>57</v>
      </c>
      <c r="P103" s="50">
        <f>'[1]вул. Пушкіна 5'!H29</f>
        <v>802.5</v>
      </c>
      <c r="Q103" s="50">
        <f>'[1]вул. Пушкіна 5'!I29</f>
        <v>14.078947368421053</v>
      </c>
      <c r="R103" s="44"/>
    </row>
    <row r="104" spans="1:18" ht="18.75">
      <c r="A104" s="49">
        <v>92</v>
      </c>
      <c r="B104" s="85" t="s">
        <v>115</v>
      </c>
      <c r="C104" s="40" t="str">
        <f>'[1]Повірка приладів (ок)'!C97</f>
        <v>СВТУ-11</v>
      </c>
      <c r="D104" s="51">
        <f>'[1]Повірка приладів (ок)'!E97</f>
        <v>50</v>
      </c>
      <c r="E104" s="50">
        <f t="shared" si="12"/>
        <v>33155</v>
      </c>
      <c r="F104" s="52">
        <f>253-25</f>
        <v>228</v>
      </c>
      <c r="G104" s="52">
        <v>32927</v>
      </c>
      <c r="H104" s="52">
        <v>2029</v>
      </c>
      <c r="I104" s="52">
        <v>445</v>
      </c>
      <c r="J104" s="52">
        <v>43</v>
      </c>
      <c r="K104" s="54">
        <f t="shared" si="11"/>
        <v>35672</v>
      </c>
      <c r="L104" s="54">
        <f t="shared" si="13"/>
        <v>2972.6666666666665</v>
      </c>
      <c r="M104" s="52">
        <f t="shared" si="14"/>
        <v>594.5333333333333</v>
      </c>
      <c r="N104" s="52">
        <f t="shared" si="15"/>
        <v>3567.2</v>
      </c>
      <c r="O104" s="55">
        <f>'[1]Кількість приміщень'!C97</f>
        <v>52</v>
      </c>
      <c r="P104" s="50">
        <f>'[1]вул. Пушкіна 6'!H29</f>
        <v>891.82083333333333</v>
      </c>
      <c r="Q104" s="50">
        <f>'[1]вул. Пушкіна 6'!I29</f>
        <v>17.150400641025641</v>
      </c>
      <c r="R104" s="44"/>
    </row>
    <row r="105" spans="1:18" ht="18.75">
      <c r="A105" s="49">
        <v>93</v>
      </c>
      <c r="B105" s="85" t="s">
        <v>116</v>
      </c>
      <c r="C105" s="40" t="str">
        <f>'[1]Повірка приладів (ок)'!C98</f>
        <v>СВТУ-11Т</v>
      </c>
      <c r="D105" s="51">
        <f>'[1]Повірка приладів (ок)'!E98</f>
        <v>65</v>
      </c>
      <c r="E105" s="50">
        <f t="shared" si="12"/>
        <v>54991</v>
      </c>
      <c r="F105" s="52">
        <f>295-29</f>
        <v>266</v>
      </c>
      <c r="G105" s="52">
        <v>54725</v>
      </c>
      <c r="H105" s="52">
        <v>2299</v>
      </c>
      <c r="I105" s="52">
        <v>505</v>
      </c>
      <c r="J105" s="52">
        <v>49</v>
      </c>
      <c r="K105" s="54">
        <f t="shared" si="11"/>
        <v>57844</v>
      </c>
      <c r="L105" s="54">
        <f t="shared" si="13"/>
        <v>4820.333333333333</v>
      </c>
      <c r="M105" s="52">
        <f t="shared" si="14"/>
        <v>964.06666666666661</v>
      </c>
      <c r="N105" s="52">
        <f t="shared" si="15"/>
        <v>5784.4</v>
      </c>
      <c r="O105" s="55">
        <f>'[1]Кількість приміщень'!C98</f>
        <v>92</v>
      </c>
      <c r="P105" s="50">
        <f>'[1]вул. Пушкіна 8'!H29</f>
        <v>1446.1000000000001</v>
      </c>
      <c r="Q105" s="50">
        <f>'[1]вул. Пушкіна 8'!I29</f>
        <v>15.718478260869567</v>
      </c>
      <c r="R105" s="44"/>
    </row>
    <row r="106" spans="1:18" ht="18.75">
      <c r="A106" s="49">
        <v>94</v>
      </c>
      <c r="B106" s="85" t="s">
        <v>117</v>
      </c>
      <c r="C106" s="40" t="str">
        <f>'[1]Повірка приладів (ок)'!C99</f>
        <v>СВТУ-11</v>
      </c>
      <c r="D106" s="51">
        <f>'[1]Повірка приладів (ок)'!E99</f>
        <v>50</v>
      </c>
      <c r="E106" s="50">
        <f t="shared" si="12"/>
        <v>33155</v>
      </c>
      <c r="F106" s="52">
        <f>253-25</f>
        <v>228</v>
      </c>
      <c r="G106" s="52">
        <v>32927</v>
      </c>
      <c r="H106" s="52">
        <v>2029</v>
      </c>
      <c r="I106" s="52">
        <v>445</v>
      </c>
      <c r="J106" s="52">
        <v>43</v>
      </c>
      <c r="K106" s="54">
        <f t="shared" si="11"/>
        <v>35672</v>
      </c>
      <c r="L106" s="54">
        <f t="shared" si="13"/>
        <v>2972.6666666666665</v>
      </c>
      <c r="M106" s="52">
        <f t="shared" si="14"/>
        <v>594.5333333333333</v>
      </c>
      <c r="N106" s="52">
        <f t="shared" si="15"/>
        <v>3567.2</v>
      </c>
      <c r="O106" s="55">
        <f>'[1]Кількість приміщень'!C99</f>
        <v>59</v>
      </c>
      <c r="P106" s="50">
        <f>'[1]вул. Пушкіна 9 (1-2 під''їзд) '!H29</f>
        <v>891.82083333333333</v>
      </c>
      <c r="Q106" s="50">
        <f>'[1]вул. Пушкіна 9 (1-2 під''їзд) '!I29</f>
        <v>15.115607344632767</v>
      </c>
      <c r="R106" s="44"/>
    </row>
    <row r="107" spans="1:18" ht="18.75">
      <c r="A107" s="49">
        <v>95</v>
      </c>
      <c r="B107" s="85" t="s">
        <v>118</v>
      </c>
      <c r="C107" s="40" t="str">
        <f>'[1]Повірка приладів (ок)'!C100</f>
        <v>СВТУ-11</v>
      </c>
      <c r="D107" s="51">
        <f>'[1]Повірка приладів (ок)'!E100</f>
        <v>50</v>
      </c>
      <c r="E107" s="50">
        <f t="shared" si="12"/>
        <v>29583</v>
      </c>
      <c r="F107" s="52">
        <f>253-25</f>
        <v>228</v>
      </c>
      <c r="G107" s="52">
        <v>29355</v>
      </c>
      <c r="H107" s="52">
        <v>2029</v>
      </c>
      <c r="I107" s="52">
        <v>445</v>
      </c>
      <c r="J107" s="52">
        <v>43</v>
      </c>
      <c r="K107" s="54">
        <f t="shared" si="11"/>
        <v>32100</v>
      </c>
      <c r="L107" s="54">
        <f t="shared" si="13"/>
        <v>2675</v>
      </c>
      <c r="M107" s="52">
        <f t="shared" si="14"/>
        <v>535</v>
      </c>
      <c r="N107" s="52">
        <f t="shared" si="15"/>
        <v>3210</v>
      </c>
      <c r="O107" s="55">
        <f>'[1]Кількість приміщень'!C100</f>
        <v>64</v>
      </c>
      <c r="P107" s="50">
        <f>'[1]вул. Пушкіна 9 (3-4 під''їзд)'!H29</f>
        <v>802.5</v>
      </c>
      <c r="Q107" s="50">
        <f>'[1]вул. Пушкіна 9 (3-4 під''їзд)'!I29</f>
        <v>12.5390625</v>
      </c>
      <c r="R107" s="44"/>
    </row>
    <row r="108" spans="1:18" ht="18.75">
      <c r="A108" s="49">
        <v>96</v>
      </c>
      <c r="B108" s="85" t="s">
        <v>119</v>
      </c>
      <c r="C108" s="40" t="str">
        <f>'[1]Повірка приладів (ок)'!C101</f>
        <v>СВТУ-11</v>
      </c>
      <c r="D108" s="51">
        <f>'[1]Повірка приладів (ок)'!E101</f>
        <v>50</v>
      </c>
      <c r="E108" s="50">
        <f t="shared" si="12"/>
        <v>29330</v>
      </c>
      <c r="F108" s="52">
        <f>184-17</f>
        <v>167</v>
      </c>
      <c r="G108" s="52">
        <v>29163</v>
      </c>
      <c r="H108" s="52">
        <v>1806</v>
      </c>
      <c r="I108" s="52">
        <v>396</v>
      </c>
      <c r="J108" s="52">
        <v>38</v>
      </c>
      <c r="K108" s="54">
        <f t="shared" si="11"/>
        <v>31570</v>
      </c>
      <c r="L108" s="54">
        <f t="shared" si="13"/>
        <v>2630.8333333333335</v>
      </c>
      <c r="M108" s="52">
        <f t="shared" si="14"/>
        <v>526.16666666666652</v>
      </c>
      <c r="N108" s="52">
        <f t="shared" si="15"/>
        <v>3157</v>
      </c>
      <c r="O108" s="55">
        <f>'[1]Кількість приміщень'!C101</f>
        <v>97</v>
      </c>
      <c r="P108" s="50">
        <f>'[1]вул. Пушкіна 10.2'!H29</f>
        <v>789.22916666666652</v>
      </c>
      <c r="Q108" s="50">
        <f>'[1]вул. Пушкіна 10.2'!I29</f>
        <v>8.1363831615120255</v>
      </c>
      <c r="R108" s="44"/>
    </row>
    <row r="109" spans="1:18" ht="18.75">
      <c r="A109" s="49">
        <v>97</v>
      </c>
      <c r="B109" s="85" t="s">
        <v>120</v>
      </c>
      <c r="C109" s="40" t="str">
        <f>'[1]Повірка приладів (ок)'!C102</f>
        <v>СВТУ-11</v>
      </c>
      <c r="D109" s="51">
        <f>'[1]Повірка приладів (ок)'!E102</f>
        <v>50</v>
      </c>
      <c r="E109" s="50">
        <f t="shared" si="12"/>
        <v>29583</v>
      </c>
      <c r="F109" s="52">
        <f>253-25</f>
        <v>228</v>
      </c>
      <c r="G109" s="52">
        <v>29355</v>
      </c>
      <c r="H109" s="52">
        <v>2029</v>
      </c>
      <c r="I109" s="52">
        <v>445</v>
      </c>
      <c r="J109" s="52">
        <v>43</v>
      </c>
      <c r="K109" s="54">
        <f t="shared" si="11"/>
        <v>32100</v>
      </c>
      <c r="L109" s="54">
        <f t="shared" si="13"/>
        <v>2675</v>
      </c>
      <c r="M109" s="52">
        <f t="shared" si="14"/>
        <v>535</v>
      </c>
      <c r="N109" s="52">
        <f t="shared" si="15"/>
        <v>3210</v>
      </c>
      <c r="O109" s="55">
        <f>'[1]Кількість приміщень'!C102</f>
        <v>39</v>
      </c>
      <c r="P109" s="50">
        <f>'[1]вул. Пушкіна 11'!H29</f>
        <v>802.5</v>
      </c>
      <c r="Q109" s="50">
        <f>'[1]вул. Пушкіна 11'!I29</f>
        <v>20.576923076923077</v>
      </c>
      <c r="R109" s="44"/>
    </row>
    <row r="110" spans="1:18" ht="18.75">
      <c r="A110" s="49">
        <v>98</v>
      </c>
      <c r="B110" s="85" t="s">
        <v>121</v>
      </c>
      <c r="C110" s="40" t="str">
        <f>'[1]Повірка приладів (ок)'!C103</f>
        <v>АКВА-МВТ</v>
      </c>
      <c r="D110" s="51">
        <f>'[1]Повірка приладів (ок)'!E103</f>
        <v>65</v>
      </c>
      <c r="E110" s="50">
        <f t="shared" si="12"/>
        <v>33961</v>
      </c>
      <c r="F110" s="52">
        <f>306-30</f>
        <v>276</v>
      </c>
      <c r="G110" s="52">
        <v>33685</v>
      </c>
      <c r="H110" s="52">
        <v>2323</v>
      </c>
      <c r="I110" s="52">
        <v>510</v>
      </c>
      <c r="J110" s="52">
        <v>49</v>
      </c>
      <c r="K110" s="54">
        <f t="shared" si="11"/>
        <v>36843</v>
      </c>
      <c r="L110" s="54">
        <f t="shared" si="13"/>
        <v>3070.25</v>
      </c>
      <c r="M110" s="52">
        <f t="shared" si="14"/>
        <v>614.04999999999973</v>
      </c>
      <c r="N110" s="52">
        <f t="shared" si="15"/>
        <v>3684.2999999999997</v>
      </c>
      <c r="O110" s="55">
        <f>'[1]Кількість приміщень'!C103</f>
        <v>92</v>
      </c>
      <c r="P110" s="50">
        <f>'[1]вул. Пушкіна 14'!H29</f>
        <v>921.07499999999993</v>
      </c>
      <c r="Q110" s="50">
        <f>'[1]вул. Пушкіна 14'!I29</f>
        <v>10.011684782608695</v>
      </c>
      <c r="R110" s="44"/>
    </row>
    <row r="111" spans="1:18" ht="18.75">
      <c r="A111" s="49">
        <v>99</v>
      </c>
      <c r="B111" s="85" t="s">
        <v>122</v>
      </c>
      <c r="C111" s="40" t="str">
        <f>'[1]Повірка приладів (ок)'!C104</f>
        <v>СВТУ-11</v>
      </c>
      <c r="D111" s="51">
        <f>'[1]Повірка приладів (ок)'!E104</f>
        <v>40</v>
      </c>
      <c r="E111" s="50">
        <f t="shared" si="12"/>
        <v>47364</v>
      </c>
      <c r="F111" s="52">
        <f>211-21</f>
        <v>190</v>
      </c>
      <c r="G111" s="52">
        <v>47174</v>
      </c>
      <c r="H111" s="52">
        <v>1299</v>
      </c>
      <c r="I111" s="52">
        <v>285</v>
      </c>
      <c r="J111" s="52">
        <v>27</v>
      </c>
      <c r="K111" s="54">
        <f t="shared" si="11"/>
        <v>48975</v>
      </c>
      <c r="L111" s="54">
        <f t="shared" si="13"/>
        <v>4081.25</v>
      </c>
      <c r="M111" s="52">
        <f t="shared" si="14"/>
        <v>816.25</v>
      </c>
      <c r="N111" s="52">
        <f t="shared" si="15"/>
        <v>4897.5</v>
      </c>
      <c r="O111" s="55">
        <f>'[1]Кількість приміщень'!C104</f>
        <v>9</v>
      </c>
      <c r="P111" s="50">
        <f>'[1]вул. Пушкіна 30'!H29</f>
        <v>1224.3541666666667</v>
      </c>
      <c r="Q111" s="50">
        <f>'[1]вул. Пушкіна 30'!I29</f>
        <v>136.03935185185185</v>
      </c>
      <c r="R111" s="44"/>
    </row>
    <row r="112" spans="1:18" ht="18.75">
      <c r="A112" s="49">
        <v>100</v>
      </c>
      <c r="B112" s="85" t="s">
        <v>123</v>
      </c>
      <c r="C112" s="40" t="str">
        <f>'[1]Повірка приладів (ок)'!C105</f>
        <v>СВТУ-11</v>
      </c>
      <c r="D112" s="51">
        <f>'[1]Повірка приладів (ок)'!E105</f>
        <v>40</v>
      </c>
      <c r="E112" s="50">
        <f t="shared" si="12"/>
        <v>46639</v>
      </c>
      <c r="F112" s="52">
        <f>211-21</f>
        <v>190</v>
      </c>
      <c r="G112" s="52">
        <v>46449</v>
      </c>
      <c r="H112" s="52">
        <v>1299</v>
      </c>
      <c r="I112" s="52">
        <v>285</v>
      </c>
      <c r="J112" s="52">
        <v>27</v>
      </c>
      <c r="K112" s="54">
        <f t="shared" si="11"/>
        <v>48250</v>
      </c>
      <c r="L112" s="54">
        <f t="shared" si="13"/>
        <v>4020.8333333333335</v>
      </c>
      <c r="M112" s="52">
        <f t="shared" si="14"/>
        <v>804.16666666666652</v>
      </c>
      <c r="N112" s="52">
        <f t="shared" si="15"/>
        <v>4825</v>
      </c>
      <c r="O112" s="55">
        <f>'[1]Кількість приміщень'!C105</f>
        <v>7</v>
      </c>
      <c r="P112" s="50">
        <f>'[1]вул. Пушкіна 32'!H29</f>
        <v>1206.2291666666667</v>
      </c>
      <c r="Q112" s="50">
        <f>'[1]вул. Пушкіна 32'!I29</f>
        <v>172.31845238095238</v>
      </c>
      <c r="R112" s="44"/>
    </row>
    <row r="113" spans="1:18" ht="18.75">
      <c r="A113" s="49">
        <v>101</v>
      </c>
      <c r="B113" s="85" t="s">
        <v>124</v>
      </c>
      <c r="C113" s="40" t="str">
        <f>'[1]Повірка приладів (ок)'!C106</f>
        <v>СВТУ-10м</v>
      </c>
      <c r="D113" s="51">
        <f>'[1]Повірка приладів (ок)'!E106</f>
        <v>80</v>
      </c>
      <c r="E113" s="50">
        <f t="shared" si="12"/>
        <v>29928</v>
      </c>
      <c r="F113" s="52">
        <f>299-30</f>
        <v>269</v>
      </c>
      <c r="G113" s="52">
        <v>29659</v>
      </c>
      <c r="H113" s="52">
        <v>1997</v>
      </c>
      <c r="I113" s="52">
        <v>438</v>
      </c>
      <c r="J113" s="52">
        <v>42</v>
      </c>
      <c r="K113" s="54">
        <f t="shared" si="11"/>
        <v>32405</v>
      </c>
      <c r="L113" s="54">
        <f t="shared" si="13"/>
        <v>2700.4166666666665</v>
      </c>
      <c r="M113" s="52">
        <f t="shared" si="14"/>
        <v>540.08333333333303</v>
      </c>
      <c r="N113" s="52">
        <f t="shared" si="15"/>
        <v>3240.4999999999995</v>
      </c>
      <c r="O113" s="55">
        <f>'[1]Кількість приміщень'!C106</f>
        <v>43</v>
      </c>
      <c r="P113" s="50">
        <f>'[1]вул. Л.Українки 50'!H29</f>
        <v>810.125</v>
      </c>
      <c r="Q113" s="50">
        <f>'[1]вул. Л.Українки 50'!I29</f>
        <v>18.840116279069768</v>
      </c>
      <c r="R113" s="44"/>
    </row>
    <row r="114" spans="1:18" ht="18.75">
      <c r="A114" s="49">
        <v>102</v>
      </c>
      <c r="B114" s="85" t="s">
        <v>125</v>
      </c>
      <c r="C114" s="40" t="str">
        <f>'[1]Повірка приладів (ок)'!C107</f>
        <v>Взлет</v>
      </c>
      <c r="D114" s="51">
        <f>'[1]Повірка приладів (ок)'!E107</f>
        <v>50</v>
      </c>
      <c r="E114" s="50">
        <f t="shared" si="12"/>
        <v>26896</v>
      </c>
      <c r="F114" s="52">
        <f>257-25</f>
        <v>232</v>
      </c>
      <c r="G114" s="52">
        <v>26664</v>
      </c>
      <c r="H114" s="52">
        <v>1756</v>
      </c>
      <c r="I114" s="52">
        <v>385</v>
      </c>
      <c r="J114" s="52">
        <v>37</v>
      </c>
      <c r="K114" s="54">
        <f t="shared" si="11"/>
        <v>29074</v>
      </c>
      <c r="L114" s="54">
        <f t="shared" si="13"/>
        <v>2422.8333333333335</v>
      </c>
      <c r="M114" s="52">
        <f t="shared" si="14"/>
        <v>484.56666666666661</v>
      </c>
      <c r="N114" s="52">
        <f t="shared" si="15"/>
        <v>2907.4</v>
      </c>
      <c r="O114" s="55">
        <f>'[1]Кількість приміщень'!C107</f>
        <v>55</v>
      </c>
      <c r="P114" s="50">
        <f>'[1]вул. Л.Українки 55'!H29</f>
        <v>726.84999999999991</v>
      </c>
      <c r="Q114" s="50">
        <f>'[1]вул. Л.Українки 55'!I29</f>
        <v>13.215454545454543</v>
      </c>
      <c r="R114" s="44"/>
    </row>
    <row r="115" spans="1:18" ht="18.75">
      <c r="A115" s="49">
        <v>103</v>
      </c>
      <c r="B115" s="85" t="s">
        <v>126</v>
      </c>
      <c r="C115" s="40" t="str">
        <f>'[1]Повірка приладів (ок)'!C108</f>
        <v>АКВА-МВТ</v>
      </c>
      <c r="D115" s="51">
        <f>'[1]Повірка приладів (ок)'!E108</f>
        <v>40</v>
      </c>
      <c r="E115" s="50">
        <f t="shared" si="12"/>
        <v>25432</v>
      </c>
      <c r="F115" s="52">
        <f>211-21</f>
        <v>190</v>
      </c>
      <c r="G115" s="52">
        <v>25242</v>
      </c>
      <c r="H115" s="52">
        <v>1298</v>
      </c>
      <c r="I115" s="52">
        <v>285</v>
      </c>
      <c r="J115" s="52">
        <v>27</v>
      </c>
      <c r="K115" s="54">
        <f t="shared" si="11"/>
        <v>27042</v>
      </c>
      <c r="L115" s="54">
        <f t="shared" si="13"/>
        <v>2253.5</v>
      </c>
      <c r="M115" s="52">
        <f t="shared" si="14"/>
        <v>450.69999999999982</v>
      </c>
      <c r="N115" s="52">
        <f t="shared" si="15"/>
        <v>2704.2</v>
      </c>
      <c r="O115" s="55">
        <f>'[1]Кількість приміщень'!C108</f>
        <v>16</v>
      </c>
      <c r="P115" s="50">
        <f>'[1]вул. Ю.Глухова 2'!H29</f>
        <v>676.07083333333333</v>
      </c>
      <c r="Q115" s="50">
        <f>'[1]вул. Ю.Глухова 2'!I29</f>
        <v>42.254427083333333</v>
      </c>
      <c r="R115" s="44"/>
    </row>
    <row r="116" spans="1:18" ht="18.75">
      <c r="A116" s="49">
        <v>104</v>
      </c>
      <c r="B116" s="85" t="s">
        <v>127</v>
      </c>
      <c r="C116" s="40" t="str">
        <f>'[1]Повірка приладів (ок)'!C109</f>
        <v>АКВА-МВТ</v>
      </c>
      <c r="D116" s="51">
        <f>'[1]Повірка приладів (ок)'!E109</f>
        <v>25</v>
      </c>
      <c r="E116" s="50">
        <f t="shared" si="12"/>
        <v>14264</v>
      </c>
      <c r="F116" s="52">
        <f>211-21</f>
        <v>190</v>
      </c>
      <c r="G116" s="52">
        <v>14074</v>
      </c>
      <c r="H116" s="52">
        <v>1298</v>
      </c>
      <c r="I116" s="52">
        <v>285</v>
      </c>
      <c r="J116" s="52">
        <v>27</v>
      </c>
      <c r="K116" s="54">
        <f t="shared" si="11"/>
        <v>15874</v>
      </c>
      <c r="L116" s="54">
        <f t="shared" si="13"/>
        <v>1322.8333333333333</v>
      </c>
      <c r="M116" s="52">
        <f t="shared" si="14"/>
        <v>264.56666666666661</v>
      </c>
      <c r="N116" s="52">
        <f t="shared" si="15"/>
        <v>1587.3999999999999</v>
      </c>
      <c r="O116" s="55">
        <f>'[1]Кількість приміщень'!C109</f>
        <v>12</v>
      </c>
      <c r="P116" s="50">
        <f>'[1]вул. Ю.Глухова 2-В'!H29</f>
        <v>396.85</v>
      </c>
      <c r="Q116" s="50">
        <f>'[1]вул. Ю.Глухова 2-В'!I29</f>
        <v>33.070833333333333</v>
      </c>
      <c r="R116" s="44"/>
    </row>
    <row r="117" spans="1:18" ht="18.75">
      <c r="A117" s="49">
        <v>105</v>
      </c>
      <c r="B117" s="85" t="s">
        <v>128</v>
      </c>
      <c r="C117" s="40" t="str">
        <f>'[1]Повірка приладів (ок)'!C110</f>
        <v>АКВА-МВТ</v>
      </c>
      <c r="D117" s="51">
        <f>'[1]Повірка приладів (ок)'!E110</f>
        <v>40</v>
      </c>
      <c r="E117" s="50">
        <f t="shared" si="12"/>
        <v>25432</v>
      </c>
      <c r="F117" s="52">
        <f>211-21</f>
        <v>190</v>
      </c>
      <c r="G117" s="52">
        <v>25242</v>
      </c>
      <c r="H117" s="52">
        <v>1298</v>
      </c>
      <c r="I117" s="52">
        <v>285</v>
      </c>
      <c r="J117" s="52">
        <v>27</v>
      </c>
      <c r="K117" s="54">
        <f t="shared" si="11"/>
        <v>27042</v>
      </c>
      <c r="L117" s="54">
        <f t="shared" si="13"/>
        <v>2253.5</v>
      </c>
      <c r="M117" s="52">
        <f t="shared" si="14"/>
        <v>450.69999999999982</v>
      </c>
      <c r="N117" s="52">
        <f t="shared" si="15"/>
        <v>2704.2</v>
      </c>
      <c r="O117" s="55">
        <f>'[1]Кількість приміщень'!C110</f>
        <v>16</v>
      </c>
      <c r="P117" s="50">
        <f>'[1]вул. Ю.Глухова 2-Б'!H29</f>
        <v>676.07083333333333</v>
      </c>
      <c r="Q117" s="50">
        <f>'[1]вул. Ю.Глухова 2-Б'!I29</f>
        <v>42.254427083333333</v>
      </c>
      <c r="R117" s="44"/>
    </row>
    <row r="118" spans="1:18" ht="18.75">
      <c r="A118" s="49">
        <v>106</v>
      </c>
      <c r="B118" s="85" t="s">
        <v>129</v>
      </c>
      <c r="C118" s="40" t="str">
        <f>'[1]Повірка приладів (ок)'!C111</f>
        <v>АКВА-МВТ</v>
      </c>
      <c r="D118" s="51">
        <f>'[1]Повірка приладів (ок)'!E111</f>
        <v>25</v>
      </c>
      <c r="E118" s="50">
        <f t="shared" si="12"/>
        <v>14264</v>
      </c>
      <c r="F118" s="52">
        <f>211-21</f>
        <v>190</v>
      </c>
      <c r="G118" s="52">
        <v>14074</v>
      </c>
      <c r="H118" s="52">
        <v>1298</v>
      </c>
      <c r="I118" s="52">
        <v>285</v>
      </c>
      <c r="J118" s="52">
        <v>27</v>
      </c>
      <c r="K118" s="54">
        <f t="shared" si="11"/>
        <v>15874</v>
      </c>
      <c r="L118" s="54">
        <f t="shared" si="13"/>
        <v>1322.8333333333333</v>
      </c>
      <c r="M118" s="52">
        <f t="shared" si="14"/>
        <v>264.56666666666661</v>
      </c>
      <c r="N118" s="52">
        <f t="shared" si="15"/>
        <v>1587.3999999999999</v>
      </c>
      <c r="O118" s="55">
        <f>'[1]Кількість приміщень'!C111</f>
        <v>10</v>
      </c>
      <c r="P118" s="50">
        <f>'[1]вул. Ю.Глухова 2-Г'!H29</f>
        <v>396.85</v>
      </c>
      <c r="Q118" s="50">
        <f>'[1]вул. Ю.Глухова 2-Г'!I29</f>
        <v>39.685000000000002</v>
      </c>
      <c r="R118" s="44"/>
    </row>
    <row r="119" spans="1:18" ht="18.75">
      <c r="A119" s="49">
        <v>107</v>
      </c>
      <c r="B119" s="85" t="s">
        <v>130</v>
      </c>
      <c r="C119" s="40" t="str">
        <f>'[1]Повірка приладів (ок)'!C112</f>
        <v>СВТУ-11</v>
      </c>
      <c r="D119" s="51">
        <f>'[1]Повірка приладів (ок)'!E112</f>
        <v>50</v>
      </c>
      <c r="E119" s="50">
        <f t="shared" si="12"/>
        <v>29583</v>
      </c>
      <c r="F119" s="52">
        <f>253-25</f>
        <v>228</v>
      </c>
      <c r="G119" s="52">
        <v>29355</v>
      </c>
      <c r="H119" s="52">
        <v>2029</v>
      </c>
      <c r="I119" s="52">
        <v>445</v>
      </c>
      <c r="J119" s="52">
        <v>43</v>
      </c>
      <c r="K119" s="54">
        <f t="shared" si="11"/>
        <v>32100</v>
      </c>
      <c r="L119" s="54">
        <f t="shared" si="13"/>
        <v>2675</v>
      </c>
      <c r="M119" s="52">
        <f t="shared" si="14"/>
        <v>535</v>
      </c>
      <c r="N119" s="52">
        <f t="shared" si="15"/>
        <v>3210</v>
      </c>
      <c r="O119" s="55">
        <f>'[1]Кількість приміщень'!C112</f>
        <v>60</v>
      </c>
      <c r="P119" s="50">
        <f>'[1]вул. Гагаріна, 4'!H29</f>
        <v>802.5</v>
      </c>
      <c r="Q119" s="50">
        <f>'[1]вул. Гагаріна, 4'!I29</f>
        <v>13.375</v>
      </c>
      <c r="R119" s="44"/>
    </row>
    <row r="120" spans="1:18" ht="18.75">
      <c r="A120" s="49">
        <v>108</v>
      </c>
      <c r="B120" s="85" t="s">
        <v>131</v>
      </c>
      <c r="C120" s="40" t="str">
        <f>'[1]Повірка приладів (ок)'!C113</f>
        <v>Взлет</v>
      </c>
      <c r="D120" s="51">
        <f>'[1]Повірка приладів (ок)'!E113</f>
        <v>50</v>
      </c>
      <c r="E120" s="50">
        <f t="shared" si="12"/>
        <v>35534</v>
      </c>
      <c r="F120" s="52">
        <f>408-40</f>
        <v>368</v>
      </c>
      <c r="G120" s="52">
        <v>35166</v>
      </c>
      <c r="H120" s="52">
        <v>2677</v>
      </c>
      <c r="I120" s="52">
        <v>588</v>
      </c>
      <c r="J120" s="52">
        <v>56</v>
      </c>
      <c r="K120" s="54">
        <f>F120+G120+H120+J120+I120</f>
        <v>38855</v>
      </c>
      <c r="L120" s="54">
        <f t="shared" si="13"/>
        <v>3237.9166666666665</v>
      </c>
      <c r="M120" s="52">
        <f t="shared" si="14"/>
        <v>647.58333333333303</v>
      </c>
      <c r="N120" s="52">
        <f t="shared" si="15"/>
        <v>3885.4999999999995</v>
      </c>
      <c r="O120" s="55">
        <f>'[1]Кількість приміщень'!C113</f>
        <v>87</v>
      </c>
      <c r="P120" s="50">
        <f>'[1]вул. Медична, 3'!H29</f>
        <v>971.375</v>
      </c>
      <c r="Q120" s="50">
        <f>'[1]вул. Медична, 3'!I29</f>
        <v>11.165229885057471</v>
      </c>
      <c r="R120" s="44"/>
    </row>
    <row r="121" spans="1:18" ht="18.75">
      <c r="A121" s="49">
        <v>109</v>
      </c>
      <c r="B121" s="85" t="s">
        <v>132</v>
      </c>
      <c r="C121" s="40" t="str">
        <f>'[1]Повірка приладів (ок)'!C114</f>
        <v>АКВА-МВТ</v>
      </c>
      <c r="D121" s="51">
        <f>'[1]Повірка приладів (ок)'!E114</f>
        <v>65</v>
      </c>
      <c r="E121" s="50">
        <f t="shared" si="12"/>
        <v>35497</v>
      </c>
      <c r="F121" s="52">
        <f>316-31</f>
        <v>285</v>
      </c>
      <c r="G121" s="52">
        <v>35212</v>
      </c>
      <c r="H121" s="52">
        <v>2347</v>
      </c>
      <c r="I121" s="52">
        <v>516</v>
      </c>
      <c r="J121" s="52">
        <v>49</v>
      </c>
      <c r="K121" s="54">
        <f>F121+G121+H121+J121+I121</f>
        <v>38409</v>
      </c>
      <c r="L121" s="54">
        <f t="shared" si="13"/>
        <v>3200.75</v>
      </c>
      <c r="M121" s="52">
        <f t="shared" si="14"/>
        <v>640.14999999999964</v>
      </c>
      <c r="N121" s="52">
        <f t="shared" si="15"/>
        <v>3840.8999999999996</v>
      </c>
      <c r="O121" s="55">
        <f>'[1]Кількість приміщень'!C114</f>
        <v>75</v>
      </c>
      <c r="P121" s="50">
        <f>'[1]вул. Медична, 5'!H29</f>
        <v>960.24583333333339</v>
      </c>
      <c r="Q121" s="50">
        <f>'[1]вул. Медична, 5'!I29</f>
        <v>12.803277777777778</v>
      </c>
      <c r="R121" s="44"/>
    </row>
    <row r="122" spans="1:18" ht="18.75">
      <c r="A122" s="49">
        <v>110</v>
      </c>
      <c r="B122" s="85" t="s">
        <v>133</v>
      </c>
      <c r="C122" s="40" t="str">
        <f>'[1]Повірка приладів (ок)'!C115</f>
        <v>СВТУ-11</v>
      </c>
      <c r="D122" s="51">
        <f>'[1]Повірка приладів (ок)'!E115</f>
        <v>65</v>
      </c>
      <c r="E122" s="50">
        <f t="shared" si="12"/>
        <v>34732</v>
      </c>
      <c r="F122" s="52">
        <f>295-29</f>
        <v>266</v>
      </c>
      <c r="G122" s="52">
        <v>34466</v>
      </c>
      <c r="H122" s="52">
        <v>2299</v>
      </c>
      <c r="I122" s="52">
        <v>505</v>
      </c>
      <c r="J122" s="52">
        <v>49</v>
      </c>
      <c r="K122" s="54">
        <f t="shared" si="11"/>
        <v>37585</v>
      </c>
      <c r="L122" s="54">
        <f t="shared" si="13"/>
        <v>3132.0833333333335</v>
      </c>
      <c r="M122" s="52">
        <f t="shared" si="14"/>
        <v>626.41666666666652</v>
      </c>
      <c r="N122" s="52">
        <f t="shared" si="15"/>
        <v>3758.5</v>
      </c>
      <c r="O122" s="55">
        <f>'[1]Кількість приміщень'!C115</f>
        <v>68</v>
      </c>
      <c r="P122" s="50">
        <f>'[1]вул. Академіка Лисіна, 10'!H29</f>
        <v>939.625</v>
      </c>
      <c r="Q122" s="50">
        <f>'[1]вул. Академіка Лисіна, 10'!I29</f>
        <v>13.818014705882353</v>
      </c>
      <c r="R122" s="44"/>
    </row>
    <row r="123" spans="1:18" ht="18.75">
      <c r="A123" s="49">
        <v>111</v>
      </c>
      <c r="B123" s="85" t="s">
        <v>134</v>
      </c>
      <c r="C123" s="40" t="str">
        <f>'[1]Повірка приладів (ок)'!C116</f>
        <v>АКВА-МВТ</v>
      </c>
      <c r="D123" s="51">
        <f>'[1]Повірка приладів (ок)'!E116</f>
        <v>50</v>
      </c>
      <c r="E123" s="50">
        <f t="shared" si="12"/>
        <v>31074</v>
      </c>
      <c r="F123" s="52">
        <f>308-30</f>
        <v>278</v>
      </c>
      <c r="G123" s="52">
        <v>30796</v>
      </c>
      <c r="H123" s="52">
        <v>2151</v>
      </c>
      <c r="I123" s="52">
        <v>472</v>
      </c>
      <c r="J123" s="52">
        <v>45</v>
      </c>
      <c r="K123" s="54">
        <f t="shared" si="11"/>
        <v>33742</v>
      </c>
      <c r="L123" s="54">
        <f t="shared" si="13"/>
        <v>2811.8333333333335</v>
      </c>
      <c r="M123" s="52">
        <f t="shared" si="14"/>
        <v>562.36666666666679</v>
      </c>
      <c r="N123" s="52">
        <f t="shared" si="15"/>
        <v>3374.2000000000003</v>
      </c>
      <c r="O123" s="55">
        <f>'[1]Кількість приміщень'!C116</f>
        <v>47</v>
      </c>
      <c r="P123" s="50">
        <f>'[1]вул. Академіка Лисіна, 11'!H29</f>
        <v>843.57083333333344</v>
      </c>
      <c r="Q123" s="50">
        <f>'[1]вул. Академіка Лисіна, 11'!I29</f>
        <v>17.948315602836882</v>
      </c>
      <c r="R123" s="44"/>
    </row>
    <row r="124" spans="1:18" ht="18.75">
      <c r="A124" s="49">
        <v>112</v>
      </c>
      <c r="B124" s="85" t="s">
        <v>135</v>
      </c>
      <c r="C124" s="40" t="str">
        <f>'[1]Повірка приладів (ок)'!C117</f>
        <v>СВТУ-11</v>
      </c>
      <c r="D124" s="51">
        <f>'[1]Повірка приладів (ок)'!E117</f>
        <v>50</v>
      </c>
      <c r="E124" s="50">
        <f t="shared" si="12"/>
        <v>33155</v>
      </c>
      <c r="F124" s="52">
        <f>253-25</f>
        <v>228</v>
      </c>
      <c r="G124" s="52">
        <v>32927</v>
      </c>
      <c r="H124" s="52">
        <v>2029</v>
      </c>
      <c r="I124" s="52">
        <v>445</v>
      </c>
      <c r="J124" s="52">
        <v>43</v>
      </c>
      <c r="K124" s="54">
        <f t="shared" si="11"/>
        <v>35672</v>
      </c>
      <c r="L124" s="54">
        <f t="shared" si="13"/>
        <v>2972.6666666666665</v>
      </c>
      <c r="M124" s="52">
        <f t="shared" si="14"/>
        <v>594.5333333333333</v>
      </c>
      <c r="N124" s="52">
        <f t="shared" si="15"/>
        <v>3567.2</v>
      </c>
      <c r="O124" s="55">
        <f>'[1]Кількість приміщень'!C117</f>
        <v>97</v>
      </c>
      <c r="P124" s="50">
        <f>'[1]вул. Мамайчука, 17'!H29</f>
        <v>891.82083333333333</v>
      </c>
      <c r="Q124" s="50">
        <f>'[1]вул. Мамайчука, 17'!I29</f>
        <v>9.1940292096219931</v>
      </c>
      <c r="R124" s="44"/>
    </row>
    <row r="125" spans="1:18" ht="18.75">
      <c r="A125" s="49">
        <v>113</v>
      </c>
      <c r="B125" s="85" t="s">
        <v>136</v>
      </c>
      <c r="C125" s="40" t="str">
        <f>'[1]Повірка приладів (ок)'!C118</f>
        <v>АКВА-МВТ</v>
      </c>
      <c r="D125" s="51">
        <f>'[1]Повірка приладів (ок)'!E118</f>
        <v>50</v>
      </c>
      <c r="E125" s="50">
        <f t="shared" si="12"/>
        <v>31129</v>
      </c>
      <c r="F125" s="52">
        <f>317-31</f>
        <v>286</v>
      </c>
      <c r="G125" s="52">
        <v>30843</v>
      </c>
      <c r="H125" s="52">
        <v>2172</v>
      </c>
      <c r="I125" s="52">
        <v>477</v>
      </c>
      <c r="J125" s="52">
        <v>45</v>
      </c>
      <c r="K125" s="54">
        <f t="shared" si="11"/>
        <v>33823</v>
      </c>
      <c r="L125" s="54">
        <f t="shared" si="13"/>
        <v>2818.5833333333335</v>
      </c>
      <c r="M125" s="52">
        <f t="shared" si="14"/>
        <v>563.7166666666667</v>
      </c>
      <c r="N125" s="52">
        <f t="shared" si="15"/>
        <v>3382.3</v>
      </c>
      <c r="O125" s="55">
        <f>'[1]Кількість приміщень'!C118</f>
        <v>39</v>
      </c>
      <c r="P125" s="50">
        <f>'[1]вул. Мамайчука, 19'!H29</f>
        <v>845.5958333333333</v>
      </c>
      <c r="Q125" s="50">
        <f>'[1]вул. Мамайчука, 19'!I29</f>
        <v>21.681944444444444</v>
      </c>
      <c r="R125" s="44"/>
    </row>
    <row r="126" spans="1:18" ht="18.75">
      <c r="A126" s="49">
        <v>114</v>
      </c>
      <c r="B126" s="85" t="s">
        <v>137</v>
      </c>
      <c r="C126" s="40" t="str">
        <f>'[1]Повірка приладів (ок)'!C119</f>
        <v>СВТУ-11</v>
      </c>
      <c r="D126" s="51">
        <f>'[1]Повірка приладів (ок)'!E119</f>
        <v>50</v>
      </c>
      <c r="E126" s="50">
        <f t="shared" si="12"/>
        <v>29583</v>
      </c>
      <c r="F126" s="52">
        <f>253-25</f>
        <v>228</v>
      </c>
      <c r="G126" s="52">
        <v>29355</v>
      </c>
      <c r="H126" s="52">
        <v>2029</v>
      </c>
      <c r="I126" s="52">
        <v>445</v>
      </c>
      <c r="J126" s="52">
        <v>43</v>
      </c>
      <c r="K126" s="54">
        <f t="shared" si="11"/>
        <v>32100</v>
      </c>
      <c r="L126" s="54">
        <f t="shared" si="13"/>
        <v>2675</v>
      </c>
      <c r="M126" s="52">
        <f t="shared" si="14"/>
        <v>535</v>
      </c>
      <c r="N126" s="52">
        <f t="shared" si="15"/>
        <v>3210</v>
      </c>
      <c r="O126" s="55">
        <f>'[1]Кількість приміщень'!C119</f>
        <v>54</v>
      </c>
      <c r="P126" s="50">
        <f>'[1]вул. Вокзальна, 19-А'!H29</f>
        <v>802.5</v>
      </c>
      <c r="Q126" s="50">
        <f>'[1]вул. Вокзальна, 19-А'!I29</f>
        <v>14.861111111111111</v>
      </c>
      <c r="R126" s="44"/>
    </row>
    <row r="127" spans="1:18" ht="18.75">
      <c r="A127" s="49">
        <v>115</v>
      </c>
      <c r="B127" s="85" t="s">
        <v>138</v>
      </c>
      <c r="C127" s="40" t="str">
        <f>'[1]Повірка приладів (ок)'!C120</f>
        <v>АКВА-МВТ</v>
      </c>
      <c r="D127" s="51">
        <f>'[1]Повірка приладів (ок)'!E120</f>
        <v>65</v>
      </c>
      <c r="E127" s="50">
        <f t="shared" si="12"/>
        <v>35596</v>
      </c>
      <c r="F127" s="52">
        <f>333-33</f>
        <v>300</v>
      </c>
      <c r="G127" s="52">
        <v>35296</v>
      </c>
      <c r="H127" s="52">
        <v>2384</v>
      </c>
      <c r="I127" s="52">
        <v>524</v>
      </c>
      <c r="J127" s="52">
        <v>50</v>
      </c>
      <c r="K127" s="54">
        <f t="shared" si="11"/>
        <v>38554</v>
      </c>
      <c r="L127" s="54">
        <f t="shared" si="13"/>
        <v>3212.8333333333335</v>
      </c>
      <c r="M127" s="52">
        <f t="shared" si="14"/>
        <v>642.56666666666661</v>
      </c>
      <c r="N127" s="52">
        <f t="shared" si="15"/>
        <v>3855.4</v>
      </c>
      <c r="O127" s="55">
        <f>'[1]Кількість приміщень'!C120</f>
        <v>60</v>
      </c>
      <c r="P127" s="50">
        <f>'[1]вул. Вокзальна, 38'!H29</f>
        <v>963.84999999999991</v>
      </c>
      <c r="Q127" s="50">
        <f>'[1]вул. Вокзальна, 38'!I29</f>
        <v>16.064166666666665</v>
      </c>
      <c r="R127" s="44"/>
    </row>
    <row r="128" spans="1:18" ht="18.75">
      <c r="A128" s="49">
        <v>116</v>
      </c>
      <c r="B128" s="85" t="s">
        <v>139</v>
      </c>
      <c r="C128" s="40" t="str">
        <f>'[1]Повірка приладів (ок)'!C121</f>
        <v>АКВА-МВТ</v>
      </c>
      <c r="D128" s="51">
        <f>'[1]Повірка приладів (ок)'!E121</f>
        <v>40</v>
      </c>
      <c r="E128" s="50">
        <f t="shared" si="12"/>
        <v>46079</v>
      </c>
      <c r="F128" s="52">
        <f>211-21</f>
        <v>190</v>
      </c>
      <c r="G128" s="52">
        <v>45889</v>
      </c>
      <c r="H128" s="52">
        <v>1298</v>
      </c>
      <c r="I128" s="52">
        <v>285</v>
      </c>
      <c r="J128" s="52">
        <v>27</v>
      </c>
      <c r="K128" s="54">
        <f t="shared" si="11"/>
        <v>47689</v>
      </c>
      <c r="L128" s="54">
        <f t="shared" si="13"/>
        <v>3974.0833333333335</v>
      </c>
      <c r="M128" s="52">
        <f t="shared" si="14"/>
        <v>794.81666666666615</v>
      </c>
      <c r="N128" s="52">
        <f t="shared" si="15"/>
        <v>4768.8999999999996</v>
      </c>
      <c r="O128" s="55">
        <f>'[1]Кількість приміщень'!C121</f>
        <v>16</v>
      </c>
      <c r="P128" s="50">
        <f>'[1]вул. Вокзальна, 38-А'!H29</f>
        <v>1192.2458333333332</v>
      </c>
      <c r="Q128" s="50">
        <f>'[1]вул. Вокзальна, 38-А'!I29</f>
        <v>74.515364583333323</v>
      </c>
      <c r="R128" s="44"/>
    </row>
    <row r="129" spans="1:18" ht="18.75">
      <c r="A129" s="49">
        <v>117</v>
      </c>
      <c r="B129" s="85" t="s">
        <v>140</v>
      </c>
      <c r="C129" s="40" t="str">
        <f>'[1]Повірка приладів (ок)'!C122</f>
        <v>СВТУ-11</v>
      </c>
      <c r="D129" s="51">
        <f>'[1]Повірка приладів (ок)'!E122</f>
        <v>50</v>
      </c>
      <c r="E129" s="50">
        <f t="shared" si="12"/>
        <v>29583</v>
      </c>
      <c r="F129" s="52">
        <f>253-25</f>
        <v>228</v>
      </c>
      <c r="G129" s="52">
        <v>29355</v>
      </c>
      <c r="H129" s="52">
        <v>2029</v>
      </c>
      <c r="I129" s="52">
        <v>445</v>
      </c>
      <c r="J129" s="52">
        <v>43</v>
      </c>
      <c r="K129" s="54">
        <f t="shared" si="11"/>
        <v>32100</v>
      </c>
      <c r="L129" s="54">
        <f t="shared" si="13"/>
        <v>2675</v>
      </c>
      <c r="M129" s="52">
        <f t="shared" si="14"/>
        <v>535</v>
      </c>
      <c r="N129" s="52">
        <f t="shared" si="15"/>
        <v>3210</v>
      </c>
      <c r="O129" s="55">
        <f>'[1]Кількість приміщень'!C122</f>
        <v>59</v>
      </c>
      <c r="P129" s="50">
        <f>'[1]вул. Єрьоменка, 1'!H29</f>
        <v>802.5</v>
      </c>
      <c r="Q129" s="50">
        <f>'[1]вул. Єрьоменка, 1'!I29</f>
        <v>13.601694915254237</v>
      </c>
      <c r="R129" s="44"/>
    </row>
    <row r="130" spans="1:18" ht="18.75">
      <c r="A130" s="49">
        <v>118</v>
      </c>
      <c r="B130" s="85" t="s">
        <v>141</v>
      </c>
      <c r="C130" s="40" t="str">
        <f>'[1]Повірка приладів (ок)'!C123</f>
        <v>СВТУ-11</v>
      </c>
      <c r="D130" s="51">
        <f>'[1]Повірка приладів (ок)'!E123</f>
        <v>40</v>
      </c>
      <c r="E130" s="50">
        <f t="shared" si="12"/>
        <v>46550</v>
      </c>
      <c r="F130" s="52">
        <f>211-21</f>
        <v>190</v>
      </c>
      <c r="G130" s="52">
        <v>46360</v>
      </c>
      <c r="H130" s="52">
        <v>1298</v>
      </c>
      <c r="I130" s="52">
        <f>285</f>
        <v>285</v>
      </c>
      <c r="J130" s="52">
        <v>27</v>
      </c>
      <c r="K130" s="54">
        <f t="shared" si="11"/>
        <v>48160</v>
      </c>
      <c r="L130" s="54">
        <f t="shared" si="13"/>
        <v>4013.3333333333335</v>
      </c>
      <c r="M130" s="52">
        <f t="shared" si="14"/>
        <v>802.66666666666652</v>
      </c>
      <c r="N130" s="52">
        <f t="shared" si="15"/>
        <v>4816</v>
      </c>
      <c r="O130" s="55">
        <f>'[1]Кількість приміщень'!C123</f>
        <v>31</v>
      </c>
      <c r="P130" s="50">
        <f>'[1]вул. Єрьоменка, 3'!H29</f>
        <v>1204.0208333333333</v>
      </c>
      <c r="Q130" s="50">
        <f>'[1]вул. Єрьоменка, 3'!I29</f>
        <v>38.839381720430104</v>
      </c>
      <c r="R130" s="44"/>
    </row>
    <row r="131" spans="1:18" ht="18.75">
      <c r="A131" s="49">
        <v>119</v>
      </c>
      <c r="B131" s="85" t="s">
        <v>142</v>
      </c>
      <c r="C131" s="40" t="str">
        <f>'[1]Повірка приладів (ок)'!C124</f>
        <v>СВТУ-11</v>
      </c>
      <c r="D131" s="51">
        <f>'[1]Повірка приладів (ок)'!E124</f>
        <v>50</v>
      </c>
      <c r="E131" s="50">
        <f t="shared" si="12"/>
        <v>49927</v>
      </c>
      <c r="F131" s="52">
        <f>253-25</f>
        <v>228</v>
      </c>
      <c r="G131" s="52">
        <v>49699</v>
      </c>
      <c r="H131" s="52">
        <v>2029</v>
      </c>
      <c r="I131" s="52">
        <v>445</v>
      </c>
      <c r="J131" s="52">
        <v>43</v>
      </c>
      <c r="K131" s="54">
        <f t="shared" si="11"/>
        <v>52444</v>
      </c>
      <c r="L131" s="54">
        <f t="shared" si="13"/>
        <v>4370.333333333333</v>
      </c>
      <c r="M131" s="52">
        <f t="shared" si="14"/>
        <v>874.06666666666661</v>
      </c>
      <c r="N131" s="52">
        <f t="shared" si="15"/>
        <v>5244.4</v>
      </c>
      <c r="O131" s="55">
        <f>'[1]Кількість приміщень'!C124</f>
        <v>21</v>
      </c>
      <c r="P131" s="50">
        <f>'[1]вул. Єрьоменка, 4'!H29</f>
        <v>1311.1</v>
      </c>
      <c r="Q131" s="50">
        <f>'[1]вул. Єрьоменка, 4'!I29</f>
        <v>62.43333333333333</v>
      </c>
      <c r="R131" s="44"/>
    </row>
    <row r="132" spans="1:18" ht="18.75">
      <c r="A132" s="49">
        <v>120</v>
      </c>
      <c r="B132" s="87" t="s">
        <v>143</v>
      </c>
      <c r="C132" s="40" t="str">
        <f>'[1]Повірка приладів (ок)'!C125</f>
        <v>СВТУ-11</v>
      </c>
      <c r="D132" s="51">
        <f>'[1]Повірка приладів (ок)'!E125</f>
        <v>50</v>
      </c>
      <c r="E132" s="50">
        <f t="shared" si="12"/>
        <v>29583</v>
      </c>
      <c r="F132" s="52">
        <f>253-25</f>
        <v>228</v>
      </c>
      <c r="G132" s="52">
        <v>29355</v>
      </c>
      <c r="H132" s="52">
        <v>2029</v>
      </c>
      <c r="I132" s="52">
        <v>445</v>
      </c>
      <c r="J132" s="52">
        <v>43</v>
      </c>
      <c r="K132" s="54">
        <f t="shared" si="11"/>
        <v>32100</v>
      </c>
      <c r="L132" s="54">
        <f t="shared" si="13"/>
        <v>2675</v>
      </c>
      <c r="M132" s="52">
        <f t="shared" si="14"/>
        <v>535</v>
      </c>
      <c r="N132" s="52">
        <f t="shared" si="15"/>
        <v>3210</v>
      </c>
      <c r="O132" s="55">
        <f>'[1]Кількість приміщень'!C125</f>
        <v>46</v>
      </c>
      <c r="P132" s="50">
        <f>'[1]вул. Єрьоменка, 5'!H29</f>
        <v>802.5</v>
      </c>
      <c r="Q132" s="50">
        <f>'[1]вул. Єрьоменка, 5'!I29</f>
        <v>17.445652173913043</v>
      </c>
      <c r="R132" s="44"/>
    </row>
    <row r="133" spans="1:18" ht="18.75">
      <c r="A133" s="49">
        <v>121</v>
      </c>
      <c r="B133" s="87" t="s">
        <v>144</v>
      </c>
      <c r="C133" s="40" t="str">
        <f>'[1]Повірка приладів (ок)'!C126</f>
        <v>СВТУ-11</v>
      </c>
      <c r="D133" s="51">
        <f>'[1]Повірка приладів (ок)'!E126</f>
        <v>50</v>
      </c>
      <c r="E133" s="50">
        <f t="shared" si="12"/>
        <v>52328</v>
      </c>
      <c r="F133" s="52">
        <f>253-25</f>
        <v>228</v>
      </c>
      <c r="G133" s="52">
        <v>52100</v>
      </c>
      <c r="H133" s="52">
        <v>2029</v>
      </c>
      <c r="I133" s="52">
        <v>445</v>
      </c>
      <c r="J133" s="52">
        <v>43</v>
      </c>
      <c r="K133" s="54">
        <f t="shared" si="11"/>
        <v>54845</v>
      </c>
      <c r="L133" s="54">
        <f t="shared" si="13"/>
        <v>4570.416666666667</v>
      </c>
      <c r="M133" s="52">
        <f t="shared" si="14"/>
        <v>914.08333333333303</v>
      </c>
      <c r="N133" s="52">
        <f t="shared" si="15"/>
        <v>5484.5</v>
      </c>
      <c r="O133" s="55">
        <f>'[1]Кількість приміщень'!C126</f>
        <v>24</v>
      </c>
      <c r="P133" s="50">
        <f>'[1]вул. Ушакова, 7'!H29</f>
        <v>1371.125</v>
      </c>
      <c r="Q133" s="50">
        <f>'[1]вул. Ушакова, 7'!I29</f>
        <v>57.130208333333336</v>
      </c>
      <c r="R133" s="44"/>
    </row>
    <row r="134" spans="1:18" ht="18.75">
      <c r="A134" s="49">
        <v>122</v>
      </c>
      <c r="B134" s="87" t="s">
        <v>145</v>
      </c>
      <c r="C134" s="40" t="str">
        <f>'[1]Повірка приладів (ок)'!C127</f>
        <v>СВТУ-11 RP</v>
      </c>
      <c r="D134" s="51">
        <f>'[1]Повірка приладів (ок)'!E127</f>
        <v>32</v>
      </c>
      <c r="E134" s="50">
        <f t="shared" si="12"/>
        <v>25053</v>
      </c>
      <c r="F134" s="52">
        <f>211-21</f>
        <v>190</v>
      </c>
      <c r="G134" s="52">
        <v>24863</v>
      </c>
      <c r="H134" s="52">
        <v>1298</v>
      </c>
      <c r="I134" s="52">
        <v>285</v>
      </c>
      <c r="J134" s="52">
        <v>27</v>
      </c>
      <c r="K134" s="54">
        <f t="shared" si="11"/>
        <v>26663</v>
      </c>
      <c r="L134" s="54">
        <f t="shared" si="13"/>
        <v>2221.9166666666665</v>
      </c>
      <c r="M134" s="52">
        <f t="shared" si="14"/>
        <v>444.38333333333321</v>
      </c>
      <c r="N134" s="52">
        <f t="shared" si="15"/>
        <v>2666.2999999999997</v>
      </c>
      <c r="O134" s="55">
        <f>'[1]Кількість приміщень'!C127</f>
        <v>18</v>
      </c>
      <c r="P134" s="50">
        <f>'[1]вул. Ушакова, 11'!H29</f>
        <v>666.5958333333333</v>
      </c>
      <c r="Q134" s="50">
        <f>'[1]вул. Ушакова, 11'!I29</f>
        <v>37.033101851851853</v>
      </c>
      <c r="R134" s="44"/>
    </row>
    <row r="135" spans="1:18" ht="18.75">
      <c r="A135" s="49">
        <v>123</v>
      </c>
      <c r="B135" s="87" t="s">
        <v>146</v>
      </c>
      <c r="C135" s="40" t="str">
        <f>'[1]Повірка приладів (ок)'!C128</f>
        <v>СВТУ-11</v>
      </c>
      <c r="D135" s="51">
        <f>'[1]Повірка приладів (ок)'!E128</f>
        <v>50</v>
      </c>
      <c r="E135" s="50">
        <f t="shared" si="12"/>
        <v>49555</v>
      </c>
      <c r="F135" s="52">
        <f t="shared" ref="F135:F144" si="16">253-25</f>
        <v>228</v>
      </c>
      <c r="G135" s="52">
        <v>49327</v>
      </c>
      <c r="H135" s="52">
        <v>2029</v>
      </c>
      <c r="I135" s="52">
        <v>445</v>
      </c>
      <c r="J135" s="52">
        <v>43</v>
      </c>
      <c r="K135" s="54">
        <f t="shared" si="11"/>
        <v>52072</v>
      </c>
      <c r="L135" s="54">
        <f t="shared" si="13"/>
        <v>4339.333333333333</v>
      </c>
      <c r="M135" s="52">
        <f t="shared" si="14"/>
        <v>867.86666666666679</v>
      </c>
      <c r="N135" s="52">
        <f t="shared" si="15"/>
        <v>5207.2</v>
      </c>
      <c r="O135" s="55">
        <f>'[1]Кількість приміщень'!C128</f>
        <v>59</v>
      </c>
      <c r="P135" s="50">
        <f>'[1]вул. Ушакова, 15'!H29</f>
        <v>1301.8</v>
      </c>
      <c r="Q135" s="50">
        <f>'[1]вул. Ушакова, 15'!I29</f>
        <v>22.064406779661017</v>
      </c>
      <c r="R135" s="44"/>
    </row>
    <row r="136" spans="1:18" ht="18.75">
      <c r="A136" s="49">
        <v>124</v>
      </c>
      <c r="B136" s="87" t="s">
        <v>147</v>
      </c>
      <c r="C136" s="40" t="str">
        <f>'[1]Повірка приладів (ок)'!C129</f>
        <v>СВТУ-11</v>
      </c>
      <c r="D136" s="51">
        <f>'[1]Повірка приладів (ок)'!E129</f>
        <v>50</v>
      </c>
      <c r="E136" s="50">
        <f t="shared" si="12"/>
        <v>51945</v>
      </c>
      <c r="F136" s="52">
        <f t="shared" si="16"/>
        <v>228</v>
      </c>
      <c r="G136" s="52">
        <v>51717</v>
      </c>
      <c r="H136" s="52">
        <v>1706</v>
      </c>
      <c r="I136" s="52">
        <v>374</v>
      </c>
      <c r="J136" s="52">
        <v>36</v>
      </c>
      <c r="K136" s="54">
        <f t="shared" si="11"/>
        <v>54061</v>
      </c>
      <c r="L136" s="54">
        <f t="shared" si="13"/>
        <v>4505.083333333333</v>
      </c>
      <c r="M136" s="52">
        <f t="shared" si="14"/>
        <v>901.01666666666642</v>
      </c>
      <c r="N136" s="52">
        <f t="shared" si="15"/>
        <v>5406.0999999999995</v>
      </c>
      <c r="O136" s="55">
        <f>'[1]Кількість приміщень'!C129</f>
        <v>24</v>
      </c>
      <c r="P136" s="50">
        <f>'[1]вул. Ушакова, 19'!H29</f>
        <v>1351.5249999999999</v>
      </c>
      <c r="Q136" s="50">
        <f>'[1]вул. Ушакова, 19'!I29</f>
        <v>56.313541666666659</v>
      </c>
      <c r="R136" s="44"/>
    </row>
    <row r="137" spans="1:18" ht="18.75">
      <c r="A137" s="49">
        <v>125</v>
      </c>
      <c r="B137" s="85" t="s">
        <v>148</v>
      </c>
      <c r="C137" s="40" t="str">
        <f>'[1]Повірка приладів (ок)'!C130</f>
        <v>СВТУ-11</v>
      </c>
      <c r="D137" s="51">
        <f>'[1]Повірка приладів (ок)'!E130</f>
        <v>50</v>
      </c>
      <c r="E137" s="50">
        <f t="shared" si="12"/>
        <v>29583</v>
      </c>
      <c r="F137" s="52">
        <f t="shared" si="16"/>
        <v>228</v>
      </c>
      <c r="G137" s="52">
        <v>29355</v>
      </c>
      <c r="H137" s="52">
        <v>2029</v>
      </c>
      <c r="I137" s="52">
        <v>445</v>
      </c>
      <c r="J137" s="52">
        <v>43</v>
      </c>
      <c r="K137" s="54">
        <f t="shared" si="11"/>
        <v>32100</v>
      </c>
      <c r="L137" s="54">
        <f t="shared" si="13"/>
        <v>2675</v>
      </c>
      <c r="M137" s="52">
        <f t="shared" si="14"/>
        <v>535</v>
      </c>
      <c r="N137" s="52">
        <f t="shared" si="15"/>
        <v>3210</v>
      </c>
      <c r="O137" s="55">
        <f>'[1]Кількість приміщень'!C130</f>
        <v>43</v>
      </c>
      <c r="P137" s="50">
        <f>'[1]вул. Ніколаєва, 18'!H29</f>
        <v>802.5</v>
      </c>
      <c r="Q137" s="50">
        <f>'[1]вул. Ніколаєва, 18'!I29</f>
        <v>18.662790697674417</v>
      </c>
      <c r="R137" s="44"/>
    </row>
    <row r="138" spans="1:18" ht="18.75">
      <c r="A138" s="49">
        <v>126</v>
      </c>
      <c r="B138" s="85" t="s">
        <v>149</v>
      </c>
      <c r="C138" s="40" t="str">
        <f>'[1]Повірка приладів (ок)'!C131</f>
        <v>СВТУ-11</v>
      </c>
      <c r="D138" s="51">
        <f>'[1]Повірка приладів (ок)'!E131</f>
        <v>50</v>
      </c>
      <c r="E138" s="50">
        <f t="shared" si="12"/>
        <v>49555</v>
      </c>
      <c r="F138" s="52">
        <f t="shared" si="16"/>
        <v>228</v>
      </c>
      <c r="G138" s="52">
        <v>49327</v>
      </c>
      <c r="H138" s="52">
        <v>2029</v>
      </c>
      <c r="I138" s="52">
        <v>445</v>
      </c>
      <c r="J138" s="52">
        <v>43</v>
      </c>
      <c r="K138" s="54">
        <f t="shared" si="11"/>
        <v>52072</v>
      </c>
      <c r="L138" s="54">
        <f t="shared" si="13"/>
        <v>4339.333333333333</v>
      </c>
      <c r="M138" s="52">
        <f t="shared" si="14"/>
        <v>867.86666666666679</v>
      </c>
      <c r="N138" s="52">
        <f t="shared" si="15"/>
        <v>5207.2</v>
      </c>
      <c r="O138" s="55">
        <f>'[1]Кількість приміщень'!C131</f>
        <v>40</v>
      </c>
      <c r="P138" s="50">
        <f>'[1]вул. Волі, 5'!H29</f>
        <v>1301.8</v>
      </c>
      <c r="Q138" s="50">
        <f>'[1]вул. Волі, 5'!I29</f>
        <v>32.545000000000002</v>
      </c>
      <c r="R138" s="44"/>
    </row>
    <row r="139" spans="1:18" ht="18.75">
      <c r="A139" s="49">
        <v>127</v>
      </c>
      <c r="B139" s="85" t="s">
        <v>150</v>
      </c>
      <c r="C139" s="40" t="str">
        <f>'[1]Повірка приладів (ок)'!C132</f>
        <v>СВТУ-11</v>
      </c>
      <c r="D139" s="51">
        <f>'[1]Повірка приладів (ок)'!E132</f>
        <v>50</v>
      </c>
      <c r="E139" s="50">
        <f t="shared" si="12"/>
        <v>29583</v>
      </c>
      <c r="F139" s="52">
        <f t="shared" si="16"/>
        <v>228</v>
      </c>
      <c r="G139" s="52">
        <v>29355</v>
      </c>
      <c r="H139" s="52">
        <v>2029</v>
      </c>
      <c r="I139" s="52">
        <v>445</v>
      </c>
      <c r="J139" s="52">
        <v>43</v>
      </c>
      <c r="K139" s="54">
        <f t="shared" ref="K139:K189" si="17">F139+G139+H139+J139+I139</f>
        <v>32100</v>
      </c>
      <c r="L139" s="54">
        <f t="shared" si="13"/>
        <v>2675</v>
      </c>
      <c r="M139" s="52">
        <f t="shared" si="14"/>
        <v>535</v>
      </c>
      <c r="N139" s="52">
        <f t="shared" si="15"/>
        <v>3210</v>
      </c>
      <c r="O139" s="55">
        <f>'[1]Кількість приміщень'!C132</f>
        <v>40</v>
      </c>
      <c r="P139" s="50">
        <f>'[1]вул. Волі, 7'!H29</f>
        <v>802.5</v>
      </c>
      <c r="Q139" s="50">
        <f>'[1]вул. Волі, 7'!I29</f>
        <v>20.0625</v>
      </c>
      <c r="R139" s="44"/>
    </row>
    <row r="140" spans="1:18" ht="18.75">
      <c r="A140" s="49">
        <v>128</v>
      </c>
      <c r="B140" s="85" t="s">
        <v>151</v>
      </c>
      <c r="C140" s="40" t="str">
        <f>'[1]Повірка приладів (ок)'!C133</f>
        <v>СВТУ-11</v>
      </c>
      <c r="D140" s="51">
        <f>'[1]Повірка приладів (ок)'!E133</f>
        <v>50</v>
      </c>
      <c r="E140" s="50">
        <f t="shared" si="12"/>
        <v>48719</v>
      </c>
      <c r="F140" s="52">
        <f t="shared" si="16"/>
        <v>228</v>
      </c>
      <c r="G140" s="52">
        <v>48491</v>
      </c>
      <c r="H140" s="52">
        <v>2029</v>
      </c>
      <c r="I140" s="52">
        <v>445</v>
      </c>
      <c r="J140" s="52">
        <v>43</v>
      </c>
      <c r="K140" s="54">
        <f t="shared" si="17"/>
        <v>51236</v>
      </c>
      <c r="L140" s="54">
        <f t="shared" si="13"/>
        <v>4269.666666666667</v>
      </c>
      <c r="M140" s="52">
        <f t="shared" si="14"/>
        <v>853.93333333333339</v>
      </c>
      <c r="N140" s="52">
        <f t="shared" si="15"/>
        <v>5123.6000000000004</v>
      </c>
      <c r="O140" s="55">
        <f>'[1]Кількість приміщень'!C133</f>
        <v>46</v>
      </c>
      <c r="P140" s="50">
        <f>'[1]вул. Волі, 9'!H29</f>
        <v>1280.8999999999999</v>
      </c>
      <c r="Q140" s="50">
        <f>'[1]вул. Волі, 9'!I29</f>
        <v>27.845652173913042</v>
      </c>
      <c r="R140" s="44"/>
    </row>
    <row r="141" spans="1:18" ht="18.75">
      <c r="A141" s="49">
        <v>129</v>
      </c>
      <c r="B141" s="85" t="s">
        <v>152</v>
      </c>
      <c r="C141" s="40" t="str">
        <f>'[1]Повірка приладів (ок)'!C134</f>
        <v>СВТУ-11</v>
      </c>
      <c r="D141" s="51">
        <f>'[1]Повірка приладів (ок)'!E134</f>
        <v>50</v>
      </c>
      <c r="E141" s="50">
        <f t="shared" si="12"/>
        <v>49555</v>
      </c>
      <c r="F141" s="52">
        <f t="shared" si="16"/>
        <v>228</v>
      </c>
      <c r="G141" s="52">
        <v>49327</v>
      </c>
      <c r="H141" s="52">
        <v>2029</v>
      </c>
      <c r="I141" s="52">
        <v>445</v>
      </c>
      <c r="J141" s="52">
        <v>43</v>
      </c>
      <c r="K141" s="54">
        <f t="shared" si="17"/>
        <v>52072</v>
      </c>
      <c r="L141" s="54">
        <f t="shared" si="13"/>
        <v>4339.333333333333</v>
      </c>
      <c r="M141" s="52">
        <f t="shared" si="14"/>
        <v>867.86666666666679</v>
      </c>
      <c r="N141" s="52">
        <f t="shared" si="15"/>
        <v>5207.2</v>
      </c>
      <c r="O141" s="55">
        <f>'[1]Кількість приміщень'!C134</f>
        <v>50</v>
      </c>
      <c r="P141" s="50">
        <f>'[1]вул. Житомирська, 55 '!H29</f>
        <v>1301.8</v>
      </c>
      <c r="Q141" s="50">
        <f>'[1]вул. Житомирська, 55 '!I29</f>
        <v>26.035999999999998</v>
      </c>
      <c r="R141" s="44"/>
    </row>
    <row r="142" spans="1:18" ht="18.75">
      <c r="A142" s="49">
        <v>130</v>
      </c>
      <c r="B142" s="85" t="s">
        <v>153</v>
      </c>
      <c r="C142" s="40" t="str">
        <f>'[1]Повірка приладів (ок)'!C135</f>
        <v>СВТУ-11</v>
      </c>
      <c r="D142" s="51">
        <f>'[1]Повірка приладів (ок)'!E135</f>
        <v>50</v>
      </c>
      <c r="E142" s="50">
        <f t="shared" si="12"/>
        <v>53127</v>
      </c>
      <c r="F142" s="52">
        <f t="shared" si="16"/>
        <v>228</v>
      </c>
      <c r="G142" s="52">
        <v>52899</v>
      </c>
      <c r="H142" s="52">
        <v>2029</v>
      </c>
      <c r="I142" s="52">
        <v>445</v>
      </c>
      <c r="J142" s="52">
        <v>43</v>
      </c>
      <c r="K142" s="54">
        <f t="shared" si="17"/>
        <v>55644</v>
      </c>
      <c r="L142" s="54">
        <f t="shared" si="13"/>
        <v>4637</v>
      </c>
      <c r="M142" s="52">
        <f t="shared" si="14"/>
        <v>927.39999999999964</v>
      </c>
      <c r="N142" s="52">
        <f t="shared" si="15"/>
        <v>5564.4</v>
      </c>
      <c r="O142" s="55">
        <f>'[1]Кількість приміщень'!C135</f>
        <v>39</v>
      </c>
      <c r="P142" s="50">
        <f>'[1]вул. Житомирська, 57'!H29</f>
        <v>1391.1208333333334</v>
      </c>
      <c r="Q142" s="50">
        <f>'[1]вул. Житомирська, 57'!I29</f>
        <v>35.66976495726496</v>
      </c>
      <c r="R142" s="44"/>
    </row>
    <row r="143" spans="1:18" ht="18.75">
      <c r="A143" s="49">
        <v>131</v>
      </c>
      <c r="B143" s="85" t="s">
        <v>154</v>
      </c>
      <c r="C143" s="40" t="str">
        <f>'[1]Повірка приладів (ок)'!C136</f>
        <v>СВТУ-11</v>
      </c>
      <c r="D143" s="51">
        <f>'[1]Повірка приладів (ок)'!E136</f>
        <v>50</v>
      </c>
      <c r="E143" s="50">
        <f t="shared" si="12"/>
        <v>53127</v>
      </c>
      <c r="F143" s="52">
        <f t="shared" si="16"/>
        <v>228</v>
      </c>
      <c r="G143" s="52">
        <v>52899</v>
      </c>
      <c r="H143" s="52">
        <v>2029</v>
      </c>
      <c r="I143" s="52">
        <v>445</v>
      </c>
      <c r="J143" s="52">
        <v>43</v>
      </c>
      <c r="K143" s="54">
        <f t="shared" si="17"/>
        <v>55644</v>
      </c>
      <c r="L143" s="54">
        <f t="shared" si="13"/>
        <v>4637</v>
      </c>
      <c r="M143" s="52">
        <f t="shared" si="14"/>
        <v>927.39999999999964</v>
      </c>
      <c r="N143" s="52">
        <f t="shared" si="15"/>
        <v>5564.4</v>
      </c>
      <c r="O143" s="55">
        <f>'[1]Кількість приміщень'!C136</f>
        <v>55</v>
      </c>
      <c r="P143" s="50">
        <f>'[1]вул. Житомирська, 59'!H29</f>
        <v>1391.1000000000001</v>
      </c>
      <c r="Q143" s="50">
        <f>'[1]вул. Житомирська, 59'!I29</f>
        <v>25.292727272727276</v>
      </c>
      <c r="R143" s="44"/>
    </row>
    <row r="144" spans="1:18" ht="37.5">
      <c r="A144" s="49">
        <v>132</v>
      </c>
      <c r="B144" s="85" t="s">
        <v>252</v>
      </c>
      <c r="C144" s="40" t="str">
        <f>'[1]Повірка приладів (ок)'!C137</f>
        <v>СВТУ-11</v>
      </c>
      <c r="D144" s="51">
        <f>'[1]Повірка приладів (ок)'!E137</f>
        <v>50</v>
      </c>
      <c r="E144" s="50">
        <f t="shared" si="12"/>
        <v>28747</v>
      </c>
      <c r="F144" s="52">
        <f t="shared" si="16"/>
        <v>228</v>
      </c>
      <c r="G144" s="52">
        <v>28519</v>
      </c>
      <c r="H144" s="52">
        <v>2029</v>
      </c>
      <c r="I144" s="52">
        <v>445</v>
      </c>
      <c r="J144" s="52">
        <v>43</v>
      </c>
      <c r="K144" s="54">
        <f t="shared" si="17"/>
        <v>31264</v>
      </c>
      <c r="L144" s="54">
        <f t="shared" si="13"/>
        <v>2605.3333333333335</v>
      </c>
      <c r="M144" s="52">
        <f t="shared" si="14"/>
        <v>521.06666666666661</v>
      </c>
      <c r="N144" s="52">
        <f t="shared" si="15"/>
        <v>3126.4</v>
      </c>
      <c r="O144" s="143">
        <f>'[1]Кількість приміщень'!C137</f>
        <v>113</v>
      </c>
      <c r="P144" s="130">
        <f>'[1]вул. Надслучанська, 4'!H29</f>
        <v>1721.2249999999999</v>
      </c>
      <c r="Q144" s="130">
        <f>'[1]вул. Надслучанська, 4'!I29</f>
        <v>15.232079646017699</v>
      </c>
      <c r="R144" s="44"/>
    </row>
    <row r="145" spans="1:18" ht="37.5">
      <c r="A145" s="49">
        <v>133</v>
      </c>
      <c r="B145" s="85" t="s">
        <v>253</v>
      </c>
      <c r="C145" s="40" t="str">
        <f>'[1]Повірка приладів (ок)'!C138</f>
        <v>СВТУ-11</v>
      </c>
      <c r="D145" s="51">
        <f>'[1]Повірка приладів (ок)'!E138</f>
        <v>65</v>
      </c>
      <c r="E145" s="50">
        <f t="shared" si="12"/>
        <v>34732</v>
      </c>
      <c r="F145" s="52">
        <f>295-29</f>
        <v>266</v>
      </c>
      <c r="G145" s="52">
        <v>34466</v>
      </c>
      <c r="H145" s="52">
        <v>2299</v>
      </c>
      <c r="I145" s="52">
        <v>505</v>
      </c>
      <c r="J145" s="52">
        <v>49</v>
      </c>
      <c r="K145" s="54">
        <f t="shared" si="17"/>
        <v>37585</v>
      </c>
      <c r="L145" s="54">
        <f t="shared" si="13"/>
        <v>3132.0833333333335</v>
      </c>
      <c r="M145" s="52">
        <f t="shared" si="14"/>
        <v>626.41666666666652</v>
      </c>
      <c r="N145" s="52">
        <f t="shared" si="15"/>
        <v>3758.5</v>
      </c>
      <c r="O145" s="144"/>
      <c r="P145" s="131"/>
      <c r="Q145" s="131"/>
      <c r="R145" s="44"/>
    </row>
    <row r="146" spans="1:18" ht="37.5">
      <c r="A146" s="49">
        <v>134</v>
      </c>
      <c r="B146" s="87" t="s">
        <v>156</v>
      </c>
      <c r="C146" s="40" t="str">
        <f>'[1]Повірка приладів (ок)'!C139</f>
        <v>СВТУ-11Т</v>
      </c>
      <c r="D146" s="51">
        <f>'[1]Повірка приладів (ок)'!E139</f>
        <v>100</v>
      </c>
      <c r="E146" s="50">
        <f t="shared" si="12"/>
        <v>56989</v>
      </c>
      <c r="F146" s="52">
        <f>209-18</f>
        <v>191</v>
      </c>
      <c r="G146" s="52">
        <v>56798</v>
      </c>
      <c r="H146" s="52">
        <v>3249</v>
      </c>
      <c r="I146" s="52">
        <v>714</v>
      </c>
      <c r="J146" s="52">
        <v>69</v>
      </c>
      <c r="K146" s="54">
        <f t="shared" si="17"/>
        <v>61021</v>
      </c>
      <c r="L146" s="54">
        <f t="shared" si="13"/>
        <v>5085.083333333333</v>
      </c>
      <c r="M146" s="52">
        <f t="shared" si="14"/>
        <v>1017.0166666666664</v>
      </c>
      <c r="N146" s="52">
        <f t="shared" si="15"/>
        <v>6102.0999999999995</v>
      </c>
      <c r="O146" s="55">
        <f>'[1]Кількість приміщень'!C139</f>
        <v>178</v>
      </c>
      <c r="P146" s="50">
        <f>'[1]вул. Соборності, 4 (1-12 під)'!H29</f>
        <v>1525.5249999999999</v>
      </c>
      <c r="Q146" s="50">
        <f>'[1]вул. Соборності, 4 (1-12 під)'!I29</f>
        <v>8.5703651685393254</v>
      </c>
      <c r="R146" s="44"/>
    </row>
    <row r="147" spans="1:18" ht="37.5">
      <c r="A147" s="49">
        <v>135</v>
      </c>
      <c r="B147" s="87" t="s">
        <v>157</v>
      </c>
      <c r="C147" s="40" t="str">
        <f>'[1]Повірка приладів (ок)'!C140</f>
        <v>СВТУ-11Т</v>
      </c>
      <c r="D147" s="51">
        <f>'[1]Повірка приладів (ок)'!E140</f>
        <v>50</v>
      </c>
      <c r="E147" s="50">
        <f t="shared" si="12"/>
        <v>29583</v>
      </c>
      <c r="F147" s="52">
        <f>253-25</f>
        <v>228</v>
      </c>
      <c r="G147" s="52">
        <v>29355</v>
      </c>
      <c r="H147" s="52">
        <v>2029</v>
      </c>
      <c r="I147" s="52">
        <v>445</v>
      </c>
      <c r="J147" s="52">
        <v>43</v>
      </c>
      <c r="K147" s="54">
        <f t="shared" si="17"/>
        <v>32100</v>
      </c>
      <c r="L147" s="54">
        <f t="shared" si="13"/>
        <v>2675</v>
      </c>
      <c r="M147" s="52">
        <f t="shared" si="14"/>
        <v>535</v>
      </c>
      <c r="N147" s="52">
        <f t="shared" si="15"/>
        <v>3210</v>
      </c>
      <c r="O147" s="55">
        <f>'[1]Кількість приміщень'!C140</f>
        <v>30</v>
      </c>
      <c r="P147" s="50">
        <f>'[1]вул. Соборності, 4 (13-14 під)'!H29</f>
        <v>802.5</v>
      </c>
      <c r="Q147" s="50">
        <f>'[1]вул. Соборності, 4 (13-14 під)'!I29</f>
        <v>26.75</v>
      </c>
      <c r="R147" s="44"/>
    </row>
    <row r="148" spans="1:18" ht="18.75">
      <c r="A148" s="49">
        <v>136</v>
      </c>
      <c r="B148" s="86" t="s">
        <v>158</v>
      </c>
      <c r="C148" s="40" t="str">
        <f>'[1]Повірка приладів (ок)'!C141</f>
        <v>АКВА-МВТ</v>
      </c>
      <c r="D148" s="51">
        <f>'[1]Повірка приладів (ок)'!E141</f>
        <v>40</v>
      </c>
      <c r="E148" s="50">
        <f t="shared" si="12"/>
        <v>48892</v>
      </c>
      <c r="F148" s="52">
        <f>211-21</f>
        <v>190</v>
      </c>
      <c r="G148" s="52">
        <v>48702</v>
      </c>
      <c r="H148" s="52">
        <v>1621</v>
      </c>
      <c r="I148" s="52">
        <v>356</v>
      </c>
      <c r="J148" s="52">
        <v>34</v>
      </c>
      <c r="K148" s="54">
        <f t="shared" si="17"/>
        <v>50903</v>
      </c>
      <c r="L148" s="54">
        <f t="shared" si="13"/>
        <v>4241.916666666667</v>
      </c>
      <c r="M148" s="52">
        <f t="shared" si="14"/>
        <v>848.38333333333321</v>
      </c>
      <c r="N148" s="52">
        <f t="shared" si="15"/>
        <v>5090.3</v>
      </c>
      <c r="O148" s="55">
        <f>'[1]Кількість приміщень'!C141</f>
        <v>18</v>
      </c>
      <c r="P148" s="50">
        <f>'[1]вул. Соборності, 7'!H29</f>
        <v>1272.575</v>
      </c>
      <c r="Q148" s="50">
        <f>'[1]вул. Соборності, 7'!I29</f>
        <v>70.69861111111112</v>
      </c>
      <c r="R148" s="44"/>
    </row>
    <row r="149" spans="1:18" ht="18.75">
      <c r="A149" s="49">
        <v>137</v>
      </c>
      <c r="B149" s="87" t="s">
        <v>159</v>
      </c>
      <c r="C149" s="40" t="str">
        <f>'[1]Повірка приладів (ок)'!C142</f>
        <v>АКВА-МВТ</v>
      </c>
      <c r="D149" s="51">
        <f>'[1]Повірка приладів (ок)'!E142</f>
        <v>65</v>
      </c>
      <c r="E149" s="50">
        <f t="shared" si="12"/>
        <v>36129</v>
      </c>
      <c r="F149" s="52">
        <f>333-33</f>
        <v>300</v>
      </c>
      <c r="G149" s="52">
        <v>35829</v>
      </c>
      <c r="H149" s="52">
        <v>2384</v>
      </c>
      <c r="I149" s="52">
        <v>524</v>
      </c>
      <c r="J149" s="52">
        <v>50</v>
      </c>
      <c r="K149" s="54">
        <f t="shared" si="17"/>
        <v>39087</v>
      </c>
      <c r="L149" s="54">
        <f t="shared" si="13"/>
        <v>3257.25</v>
      </c>
      <c r="M149" s="52">
        <f t="shared" si="14"/>
        <v>651.44999999999982</v>
      </c>
      <c r="N149" s="52">
        <f t="shared" si="15"/>
        <v>3908.7</v>
      </c>
      <c r="O149" s="55">
        <f>'[1]Кількість приміщень'!C142</f>
        <v>65</v>
      </c>
      <c r="P149" s="50">
        <f>'[1]вул. Соборності, 9'!H29</f>
        <v>977.17500000000007</v>
      </c>
      <c r="Q149" s="50">
        <f>'[1]вул. Соборності, 9'!I29</f>
        <v>15.033461538461539</v>
      </c>
      <c r="R149" s="44"/>
    </row>
    <row r="150" spans="1:18" ht="18.75">
      <c r="A150" s="49">
        <v>138</v>
      </c>
      <c r="B150" s="86" t="s">
        <v>160</v>
      </c>
      <c r="C150" s="40" t="str">
        <f>'[1]Повірка приладів (ок)'!C143</f>
        <v>АКВА-МВТ</v>
      </c>
      <c r="D150" s="51">
        <f>'[1]Повірка приладів (ок)'!E143</f>
        <v>25</v>
      </c>
      <c r="E150" s="50">
        <f t="shared" si="12"/>
        <v>13713</v>
      </c>
      <c r="F150" s="52">
        <f>211-21</f>
        <v>190</v>
      </c>
      <c r="G150" s="52">
        <v>13523</v>
      </c>
      <c r="H150" s="52">
        <v>1298</v>
      </c>
      <c r="I150" s="52">
        <v>285</v>
      </c>
      <c r="J150" s="52">
        <v>27</v>
      </c>
      <c r="K150" s="54">
        <f t="shared" si="17"/>
        <v>15323</v>
      </c>
      <c r="L150" s="54">
        <f t="shared" si="13"/>
        <v>1276.9166666666667</v>
      </c>
      <c r="M150" s="52">
        <f t="shared" si="14"/>
        <v>255.38333333333321</v>
      </c>
      <c r="N150" s="52">
        <f t="shared" si="15"/>
        <v>1532.3</v>
      </c>
      <c r="O150" s="55">
        <f>'[1]Кількість приміщень'!C143</f>
        <v>5</v>
      </c>
      <c r="P150" s="50">
        <f>'[1]вул. Соборності, 11'!H29</f>
        <v>383.07499999999999</v>
      </c>
      <c r="Q150" s="50">
        <f>'[1]вул. Соборності, 11'!I29</f>
        <v>76.614999999999995</v>
      </c>
      <c r="R150" s="44"/>
    </row>
    <row r="151" spans="1:18" ht="18.75">
      <c r="A151" s="49">
        <v>139</v>
      </c>
      <c r="B151" s="87" t="s">
        <v>161</v>
      </c>
      <c r="C151" s="40" t="str">
        <f>'[1]Повірка приладів (ок)'!C144</f>
        <v>СВТУ-10</v>
      </c>
      <c r="D151" s="51">
        <f>'[1]Повірка приладів (ок)'!E144</f>
        <v>125</v>
      </c>
      <c r="E151" s="50">
        <f t="shared" si="12"/>
        <v>59219</v>
      </c>
      <c r="F151" s="52">
        <f>407-40</f>
        <v>367</v>
      </c>
      <c r="G151" s="52">
        <v>58852</v>
      </c>
      <c r="H151" s="52">
        <v>2675</v>
      </c>
      <c r="I151" s="52">
        <v>588</v>
      </c>
      <c r="J151" s="52">
        <v>56</v>
      </c>
      <c r="K151" s="54">
        <f t="shared" si="17"/>
        <v>62538</v>
      </c>
      <c r="L151" s="54">
        <f t="shared" si="13"/>
        <v>5211.5</v>
      </c>
      <c r="M151" s="52">
        <f t="shared" si="14"/>
        <v>1042.3000000000002</v>
      </c>
      <c r="N151" s="52">
        <f t="shared" si="15"/>
        <v>6253.8</v>
      </c>
      <c r="O151" s="55">
        <f>'[1]Кількість приміщень'!C144</f>
        <v>114</v>
      </c>
      <c r="P151" s="50">
        <f>'[1]вул. Соборності, 13'!H29</f>
        <v>1563.4708333333328</v>
      </c>
      <c r="Q151" s="50">
        <f>'[1]вул. Соборності, 13'!I29</f>
        <v>13.714656432748534</v>
      </c>
      <c r="R151" s="44"/>
    </row>
    <row r="152" spans="1:18" ht="18.75">
      <c r="A152" s="49">
        <v>140</v>
      </c>
      <c r="B152" s="87" t="s">
        <v>162</v>
      </c>
      <c r="C152" s="40" t="str">
        <f>'[1]Повірка приладів (ок)'!C145</f>
        <v>СВТУ-10</v>
      </c>
      <c r="D152" s="51">
        <f>'[1]Повірка приладів (ок)'!E145</f>
        <v>65</v>
      </c>
      <c r="E152" s="50">
        <f t="shared" ref="E152:E191" si="18">F152+G152</f>
        <v>35980</v>
      </c>
      <c r="F152" s="52">
        <f>349-34</f>
        <v>315</v>
      </c>
      <c r="G152" s="52">
        <v>35665</v>
      </c>
      <c r="H152" s="52">
        <v>2497</v>
      </c>
      <c r="I152" s="52">
        <v>549</v>
      </c>
      <c r="J152" s="52">
        <v>52</v>
      </c>
      <c r="K152" s="54">
        <f t="shared" si="17"/>
        <v>39078</v>
      </c>
      <c r="L152" s="54">
        <f t="shared" ref="L152:L189" si="19">K152/12</f>
        <v>3256.5</v>
      </c>
      <c r="M152" s="52">
        <f t="shared" ref="M152:M191" si="20">L152*1.2-L152</f>
        <v>651.29999999999973</v>
      </c>
      <c r="N152" s="52">
        <f t="shared" ref="N152:N189" si="21">L152+M152</f>
        <v>3907.7999999999997</v>
      </c>
      <c r="O152" s="55">
        <f>'[1]Кількість приміщень'!C145</f>
        <v>67</v>
      </c>
      <c r="P152" s="50">
        <f>'[1]вул. Соборності, 13.1'!H29</f>
        <v>976.92916666666679</v>
      </c>
      <c r="Q152" s="50">
        <f>'[1]вул. Соборності, 13.1'!I29</f>
        <v>14.581032338308459</v>
      </c>
      <c r="R152" s="44"/>
    </row>
    <row r="153" spans="1:18" ht="18.75">
      <c r="A153" s="49">
        <v>141</v>
      </c>
      <c r="B153" s="86" t="s">
        <v>163</v>
      </c>
      <c r="C153" s="40" t="str">
        <f>'[1]Повірка приладів (ок)'!C146</f>
        <v>АКВА-МВТ</v>
      </c>
      <c r="D153" s="51">
        <f>'[1]Повірка приладів (ок)'!E146</f>
        <v>25</v>
      </c>
      <c r="E153" s="50">
        <f t="shared" si="18"/>
        <v>13713</v>
      </c>
      <c r="F153" s="52">
        <f>211-21</f>
        <v>190</v>
      </c>
      <c r="G153" s="52">
        <v>13523</v>
      </c>
      <c r="H153" s="52">
        <v>1298</v>
      </c>
      <c r="I153" s="52">
        <v>285</v>
      </c>
      <c r="J153" s="52">
        <v>27</v>
      </c>
      <c r="K153" s="54">
        <f t="shared" si="17"/>
        <v>15323</v>
      </c>
      <c r="L153" s="54">
        <f t="shared" si="19"/>
        <v>1276.9166666666667</v>
      </c>
      <c r="M153" s="52">
        <f t="shared" si="20"/>
        <v>255.38333333333321</v>
      </c>
      <c r="N153" s="52">
        <f t="shared" si="21"/>
        <v>1532.3</v>
      </c>
      <c r="O153" s="55">
        <f>'[1]Кількість приміщень'!C146</f>
        <v>7</v>
      </c>
      <c r="P153" s="50">
        <f>'[1]вул. Соборності, 20'!H29</f>
        <v>383.07499999999999</v>
      </c>
      <c r="Q153" s="50">
        <f>'[1]вул. Соборності, 20'!I29</f>
        <v>54.725000000000001</v>
      </c>
      <c r="R153" s="44"/>
    </row>
    <row r="154" spans="1:18" ht="18.75">
      <c r="A154" s="49">
        <v>142</v>
      </c>
      <c r="B154" s="87" t="s">
        <v>164</v>
      </c>
      <c r="C154" s="40" t="str">
        <f>'[1]Повірка приладів (ок)'!C147</f>
        <v>СВТУ-11Т</v>
      </c>
      <c r="D154" s="51">
        <f>'[1]Повірка приладів (ок)'!E147</f>
        <v>40</v>
      </c>
      <c r="E154" s="50">
        <f t="shared" si="18"/>
        <v>24881</v>
      </c>
      <c r="F154" s="52">
        <f>211-21</f>
        <v>190</v>
      </c>
      <c r="G154" s="52">
        <v>24691</v>
      </c>
      <c r="H154" s="52">
        <v>1298</v>
      </c>
      <c r="I154" s="52">
        <v>285</v>
      </c>
      <c r="J154" s="52">
        <v>27</v>
      </c>
      <c r="K154" s="54">
        <f t="shared" si="17"/>
        <v>26491</v>
      </c>
      <c r="L154" s="54">
        <f t="shared" si="19"/>
        <v>2207.5833333333335</v>
      </c>
      <c r="M154" s="52">
        <f t="shared" si="20"/>
        <v>441.51666666666642</v>
      </c>
      <c r="N154" s="52">
        <f t="shared" si="21"/>
        <v>2649.1</v>
      </c>
      <c r="O154" s="55">
        <f>'[1]Кількість приміщень'!C147</f>
        <v>12</v>
      </c>
      <c r="P154" s="50">
        <f>'[1]вул. Соборності, 49'!H29</f>
        <v>662.29583333333323</v>
      </c>
      <c r="Q154" s="50">
        <f>'[1]вул. Соборності, 49'!I29</f>
        <v>55.191319444444439</v>
      </c>
      <c r="R154" s="44"/>
    </row>
    <row r="155" spans="1:18" ht="18.75">
      <c r="A155" s="49">
        <v>143</v>
      </c>
      <c r="B155" s="87" t="s">
        <v>165</v>
      </c>
      <c r="C155" s="40" t="str">
        <f>'[1]Повірка приладів (ок)'!C148</f>
        <v>СВТУ-11Т</v>
      </c>
      <c r="D155" s="51">
        <f>'[1]Повірка приладів (ок)'!E148</f>
        <v>65</v>
      </c>
      <c r="E155" s="50">
        <f t="shared" si="18"/>
        <v>34732</v>
      </c>
      <c r="F155" s="52">
        <f>295-29</f>
        <v>266</v>
      </c>
      <c r="G155" s="52">
        <v>34466</v>
      </c>
      <c r="H155" s="52">
        <v>2299</v>
      </c>
      <c r="I155" s="52">
        <v>505</v>
      </c>
      <c r="J155" s="52">
        <v>49</v>
      </c>
      <c r="K155" s="54">
        <f t="shared" si="17"/>
        <v>37585</v>
      </c>
      <c r="L155" s="54">
        <f t="shared" si="19"/>
        <v>3132.0833333333335</v>
      </c>
      <c r="M155" s="52">
        <f t="shared" si="20"/>
        <v>626.41666666666652</v>
      </c>
      <c r="N155" s="52">
        <f t="shared" si="21"/>
        <v>3758.5</v>
      </c>
      <c r="O155" s="55">
        <f>'[1]Кількість приміщень'!C148</f>
        <v>72</v>
      </c>
      <c r="P155" s="50">
        <f>'[1]вул. Соборності, 68'!H29</f>
        <v>939.625</v>
      </c>
      <c r="Q155" s="50">
        <f>'[1]вул. Соборності, 68'!I29</f>
        <v>13.050347222222221</v>
      </c>
      <c r="R155" s="44"/>
    </row>
    <row r="156" spans="1:18" ht="18.75">
      <c r="A156" s="49">
        <v>144</v>
      </c>
      <c r="B156" s="86" t="s">
        <v>166</v>
      </c>
      <c r="C156" s="40" t="str">
        <f>'[1]Повірка приладів (ок)'!C149</f>
        <v>АКВА-МВТ</v>
      </c>
      <c r="D156" s="51">
        <f>'[1]Повірка приладів (ок)'!E149</f>
        <v>50</v>
      </c>
      <c r="E156" s="50">
        <f t="shared" si="18"/>
        <v>26045</v>
      </c>
      <c r="F156" s="52">
        <f>253-25</f>
        <v>228</v>
      </c>
      <c r="G156" s="52">
        <v>25817</v>
      </c>
      <c r="H156" s="52">
        <v>1706</v>
      </c>
      <c r="I156" s="52">
        <v>374</v>
      </c>
      <c r="J156" s="52">
        <v>36</v>
      </c>
      <c r="K156" s="54">
        <f t="shared" si="17"/>
        <v>28161</v>
      </c>
      <c r="L156" s="54">
        <f t="shared" si="19"/>
        <v>2346.75</v>
      </c>
      <c r="M156" s="52">
        <f t="shared" si="20"/>
        <v>469.34999999999991</v>
      </c>
      <c r="N156" s="52">
        <f t="shared" si="21"/>
        <v>2816.1</v>
      </c>
      <c r="O156" s="55">
        <f>'[1]Кількість приміщень'!C149</f>
        <v>30</v>
      </c>
      <c r="P156" s="50">
        <f>'[1]вул. Ю.Ковальського, 2'!H29</f>
        <v>704.02499999999998</v>
      </c>
      <c r="Q156" s="50">
        <f>'[1]вул. Ю.Ковальського, 2'!I29</f>
        <v>23.467499999999998</v>
      </c>
      <c r="R156" s="44"/>
    </row>
    <row r="157" spans="1:18" ht="18.75">
      <c r="A157" s="49">
        <v>145</v>
      </c>
      <c r="B157" s="87" t="s">
        <v>167</v>
      </c>
      <c r="C157" s="40" t="str">
        <f>'[1]Повірка приладів (ок)'!C150</f>
        <v>СВТУ-11Т</v>
      </c>
      <c r="D157" s="51">
        <f>'[1]Повірка приладів (ок)'!E150</f>
        <v>50</v>
      </c>
      <c r="E157" s="50">
        <f t="shared" si="18"/>
        <v>49827</v>
      </c>
      <c r="F157" s="52">
        <f>253-25</f>
        <v>228</v>
      </c>
      <c r="G157" s="52">
        <v>49599</v>
      </c>
      <c r="H157" s="52">
        <v>2029</v>
      </c>
      <c r="I157" s="52">
        <v>445</v>
      </c>
      <c r="J157" s="52">
        <v>43</v>
      </c>
      <c r="K157" s="54">
        <f t="shared" si="17"/>
        <v>52344</v>
      </c>
      <c r="L157" s="54">
        <f t="shared" si="19"/>
        <v>4362</v>
      </c>
      <c r="M157" s="52">
        <f t="shared" si="20"/>
        <v>872.39999999999964</v>
      </c>
      <c r="N157" s="52">
        <f t="shared" si="21"/>
        <v>5234.3999999999996</v>
      </c>
      <c r="O157" s="55">
        <f>'[1]Кількість приміщень'!C150</f>
        <v>43</v>
      </c>
      <c r="P157" s="50">
        <f>'[1]вул. Ю.Ковальського, 4'!H29</f>
        <v>1308.5999999999999</v>
      </c>
      <c r="Q157" s="50">
        <f>'[1]вул. Ю.Ковальського, 4'!I29</f>
        <v>30.43255813953488</v>
      </c>
      <c r="R157" s="44"/>
    </row>
    <row r="158" spans="1:18" ht="18.75">
      <c r="A158" s="49">
        <v>146</v>
      </c>
      <c r="B158" s="87" t="s">
        <v>168</v>
      </c>
      <c r="C158" s="40" t="str">
        <f>'[1]Повірка приладів (ок)'!C151</f>
        <v>Х-12</v>
      </c>
      <c r="D158" s="51">
        <f>'[1]Повірка приладів (ок)'!E151</f>
        <v>80</v>
      </c>
      <c r="E158" s="50">
        <f t="shared" si="18"/>
        <v>39507</v>
      </c>
      <c r="F158" s="52">
        <f>456-44</f>
        <v>412</v>
      </c>
      <c r="G158" s="52">
        <v>39095</v>
      </c>
      <c r="H158" s="52">
        <v>2734</v>
      </c>
      <c r="I158" s="52">
        <v>601</v>
      </c>
      <c r="J158" s="52">
        <v>57</v>
      </c>
      <c r="K158" s="54">
        <f t="shared" si="17"/>
        <v>42899</v>
      </c>
      <c r="L158" s="54">
        <f t="shared" si="19"/>
        <v>3574.9166666666665</v>
      </c>
      <c r="M158" s="52">
        <f t="shared" si="20"/>
        <v>714.98333333333312</v>
      </c>
      <c r="N158" s="52">
        <f t="shared" si="21"/>
        <v>4289.8999999999996</v>
      </c>
      <c r="O158" s="55">
        <f>'[1]Кількість приміщень'!C151</f>
        <v>123</v>
      </c>
      <c r="P158" s="50">
        <f>'[1]вул. Замкова, 3.6'!H29</f>
        <v>1072.4749999999999</v>
      </c>
      <c r="Q158" s="50">
        <f>'[1]вул. Замкова, 3.6'!I29</f>
        <v>8.7193089430894304</v>
      </c>
      <c r="R158" s="44"/>
    </row>
    <row r="159" spans="1:18" ht="18.75">
      <c r="A159" s="49">
        <v>147</v>
      </c>
      <c r="B159" s="87" t="s">
        <v>169</v>
      </c>
      <c r="C159" s="40" t="str">
        <f>'[1]Повірка приладів (ок)'!C152</f>
        <v>СВТУ-11Т</v>
      </c>
      <c r="D159" s="51">
        <f>'[1]Повірка приладів (ок)'!E152</f>
        <v>65</v>
      </c>
      <c r="E159" s="50">
        <f t="shared" si="18"/>
        <v>34732</v>
      </c>
      <c r="F159" s="52">
        <f>295-29</f>
        <v>266</v>
      </c>
      <c r="G159" s="52">
        <v>34466</v>
      </c>
      <c r="H159" s="52">
        <v>2299</v>
      </c>
      <c r="I159" s="52">
        <v>505</v>
      </c>
      <c r="J159" s="52">
        <v>49</v>
      </c>
      <c r="K159" s="54">
        <f t="shared" si="17"/>
        <v>37585</v>
      </c>
      <c r="L159" s="54">
        <f t="shared" si="19"/>
        <v>3132.0833333333335</v>
      </c>
      <c r="M159" s="52">
        <f t="shared" si="20"/>
        <v>626.41666666666652</v>
      </c>
      <c r="N159" s="52">
        <f t="shared" si="21"/>
        <v>3758.5</v>
      </c>
      <c r="O159" s="55">
        <f>'[1]Кількість приміщень'!C152</f>
        <v>65</v>
      </c>
      <c r="P159" s="50">
        <f>'[1]вул. Шевченка, 7'!H29</f>
        <v>939.625</v>
      </c>
      <c r="Q159" s="50">
        <f>'[1]вул. Шевченка, 7'!I29</f>
        <v>14.455769230769231</v>
      </c>
      <c r="R159" s="44"/>
    </row>
    <row r="160" spans="1:18" ht="18.75">
      <c r="A160" s="49">
        <v>148</v>
      </c>
      <c r="B160" s="87" t="s">
        <v>170</v>
      </c>
      <c r="C160" s="40" t="str">
        <f>'[1]Повірка приладів (ок)'!C153</f>
        <v>СВТУ-11Т</v>
      </c>
      <c r="D160" s="51">
        <f>'[1]Повірка приладів (ок)'!E153</f>
        <v>50</v>
      </c>
      <c r="E160" s="50">
        <f t="shared" si="18"/>
        <v>29583</v>
      </c>
      <c r="F160" s="52">
        <f>253-25</f>
        <v>228</v>
      </c>
      <c r="G160" s="52">
        <v>29355</v>
      </c>
      <c r="H160" s="52">
        <v>2029</v>
      </c>
      <c r="I160" s="52">
        <v>445</v>
      </c>
      <c r="J160" s="52">
        <v>43</v>
      </c>
      <c r="K160" s="54">
        <f t="shared" si="17"/>
        <v>32100</v>
      </c>
      <c r="L160" s="54">
        <f t="shared" si="19"/>
        <v>2675</v>
      </c>
      <c r="M160" s="52">
        <f t="shared" si="20"/>
        <v>535</v>
      </c>
      <c r="N160" s="52">
        <f t="shared" si="21"/>
        <v>3210</v>
      </c>
      <c r="O160" s="55">
        <f>'[1]Кількість приміщень'!C153</f>
        <v>31</v>
      </c>
      <c r="P160" s="50">
        <f>'[1]вул. Шевченка, 10'!H29</f>
        <v>802.5</v>
      </c>
      <c r="Q160" s="50">
        <f>'[1]вул. Шевченка, 10'!I29</f>
        <v>25.887096774193548</v>
      </c>
      <c r="R160" s="44"/>
    </row>
    <row r="161" spans="1:18" ht="18.75">
      <c r="A161" s="49">
        <v>149</v>
      </c>
      <c r="B161" s="87" t="s">
        <v>171</v>
      </c>
      <c r="C161" s="40" t="str">
        <f>'[1]Повірка приладів (ок)'!C154</f>
        <v>СВТУ-11</v>
      </c>
      <c r="D161" s="51">
        <f>'[1]Повірка приладів (ок)'!E154</f>
        <v>40</v>
      </c>
      <c r="E161" s="50">
        <f t="shared" si="18"/>
        <v>46639</v>
      </c>
      <c r="F161" s="52">
        <f>211-21</f>
        <v>190</v>
      </c>
      <c r="G161" s="52">
        <v>46449</v>
      </c>
      <c r="H161" s="52">
        <v>1299</v>
      </c>
      <c r="I161" s="52">
        <v>285</v>
      </c>
      <c r="J161" s="52">
        <v>27</v>
      </c>
      <c r="K161" s="54">
        <f t="shared" si="17"/>
        <v>48250</v>
      </c>
      <c r="L161" s="54">
        <f t="shared" si="19"/>
        <v>4020.8333333333335</v>
      </c>
      <c r="M161" s="52">
        <f t="shared" si="20"/>
        <v>804.16666666666652</v>
      </c>
      <c r="N161" s="52">
        <f t="shared" si="21"/>
        <v>4825</v>
      </c>
      <c r="O161" s="55">
        <f>'[1]Кількість приміщень'!C154</f>
        <v>6</v>
      </c>
      <c r="P161" s="50">
        <f>'[1]вул. Шевченка, 11'!H29</f>
        <v>1206.2291666666667</v>
      </c>
      <c r="Q161" s="50">
        <f>'[1]вул. Шевченка, 11'!I29</f>
        <v>201.03819444444446</v>
      </c>
      <c r="R161" s="44"/>
    </row>
    <row r="162" spans="1:18" ht="18.75">
      <c r="A162" s="49">
        <v>150</v>
      </c>
      <c r="B162" s="87" t="s">
        <v>172</v>
      </c>
      <c r="C162" s="40" t="str">
        <f>'[1]Повірка приладів (ок)'!C155</f>
        <v>СВТУ-11Т</v>
      </c>
      <c r="D162" s="51">
        <f>'[1]Повірка приладів (ок)'!E155</f>
        <v>50</v>
      </c>
      <c r="E162" s="50">
        <f t="shared" si="18"/>
        <v>33155</v>
      </c>
      <c r="F162" s="52">
        <f>253-25</f>
        <v>228</v>
      </c>
      <c r="G162" s="52">
        <v>32927</v>
      </c>
      <c r="H162" s="52">
        <v>2029</v>
      </c>
      <c r="I162" s="52">
        <v>445</v>
      </c>
      <c r="J162" s="52">
        <v>43</v>
      </c>
      <c r="K162" s="54">
        <f t="shared" si="17"/>
        <v>35672</v>
      </c>
      <c r="L162" s="54">
        <f t="shared" si="19"/>
        <v>2972.6666666666665</v>
      </c>
      <c r="M162" s="52">
        <f t="shared" si="20"/>
        <v>594.5333333333333</v>
      </c>
      <c r="N162" s="52">
        <f t="shared" si="21"/>
        <v>3567.2</v>
      </c>
      <c r="O162" s="55">
        <f>'[1]Кількість приміщень'!C155</f>
        <v>37</v>
      </c>
      <c r="P162" s="50">
        <f>'[1]вул. Шевченка, 26'!H29</f>
        <v>891.82083333333333</v>
      </c>
      <c r="Q162" s="50">
        <f>'[1]вул. Шевченка, 26'!I29</f>
        <v>24.103265765765766</v>
      </c>
      <c r="R162" s="44"/>
    </row>
    <row r="163" spans="1:18" ht="18.75">
      <c r="A163" s="49">
        <v>151</v>
      </c>
      <c r="B163" s="87" t="s">
        <v>173</v>
      </c>
      <c r="C163" s="40" t="str">
        <f>'[1]Повірка приладів (ок)'!C156</f>
        <v>СВТУ-11Т</v>
      </c>
      <c r="D163" s="51">
        <f>'[1]Повірка приладів (ок)'!E156</f>
        <v>65</v>
      </c>
      <c r="E163" s="50">
        <f t="shared" si="18"/>
        <v>35922</v>
      </c>
      <c r="F163" s="52">
        <f>295-29</f>
        <v>266</v>
      </c>
      <c r="G163" s="52">
        <v>35656</v>
      </c>
      <c r="H163" s="52">
        <v>2299</v>
      </c>
      <c r="I163" s="52">
        <v>505</v>
      </c>
      <c r="J163" s="52">
        <v>49</v>
      </c>
      <c r="K163" s="54">
        <f t="shared" si="17"/>
        <v>38775</v>
      </c>
      <c r="L163" s="54">
        <f t="shared" si="19"/>
        <v>3231.25</v>
      </c>
      <c r="M163" s="52">
        <f t="shared" si="20"/>
        <v>646.25</v>
      </c>
      <c r="N163" s="52">
        <f t="shared" si="21"/>
        <v>3877.5</v>
      </c>
      <c r="O163" s="55">
        <f>'[1]Кількість приміщень'!C156</f>
        <v>91</v>
      </c>
      <c r="P163" s="50">
        <f>'[1]вул. Шевченка, 26-А'!H29</f>
        <v>969.39583333333337</v>
      </c>
      <c r="Q163" s="50">
        <f>'[1]вул. Шевченка, 26-А'!I29</f>
        <v>10.652701465201465</v>
      </c>
      <c r="R163" s="44"/>
    </row>
    <row r="164" spans="1:18" ht="18.75">
      <c r="A164" s="49">
        <v>152</v>
      </c>
      <c r="B164" s="87" t="s">
        <v>174</v>
      </c>
      <c r="C164" s="40" t="str">
        <f>'[1]Повірка приладів (ок)'!C157</f>
        <v>СВТУ-11Т</v>
      </c>
      <c r="D164" s="51">
        <f>'[1]Повірка приладів (ок)'!E157</f>
        <v>65</v>
      </c>
      <c r="E164" s="50">
        <f t="shared" si="18"/>
        <v>34732</v>
      </c>
      <c r="F164" s="52">
        <f>295-29</f>
        <v>266</v>
      </c>
      <c r="G164" s="52">
        <v>34466</v>
      </c>
      <c r="H164" s="52">
        <v>2299</v>
      </c>
      <c r="I164" s="52">
        <v>505</v>
      </c>
      <c r="J164" s="52">
        <v>49</v>
      </c>
      <c r="K164" s="54">
        <f t="shared" si="17"/>
        <v>37585</v>
      </c>
      <c r="L164" s="54">
        <f t="shared" si="19"/>
        <v>3132.0833333333335</v>
      </c>
      <c r="M164" s="52">
        <f t="shared" si="20"/>
        <v>626.41666666666652</v>
      </c>
      <c r="N164" s="52">
        <f t="shared" si="21"/>
        <v>3758.5</v>
      </c>
      <c r="O164" s="55">
        <f>'[1]Кількість приміщень'!C157</f>
        <v>58</v>
      </c>
      <c r="P164" s="50">
        <f>'[1]вул. Шевченка, 28.2'!H29</f>
        <v>939.625</v>
      </c>
      <c r="Q164" s="50">
        <f>'[1]вул. Шевченка, 28.2'!I29</f>
        <v>16.200431034482758</v>
      </c>
      <c r="R164" s="44"/>
    </row>
    <row r="165" spans="1:18" ht="18.75">
      <c r="A165" s="49">
        <v>153</v>
      </c>
      <c r="B165" s="87" t="s">
        <v>175</v>
      </c>
      <c r="C165" s="40" t="str">
        <f>'[1]Повірка приладів (ок)'!C158</f>
        <v>СВТУ-11Т</v>
      </c>
      <c r="D165" s="51">
        <f>'[1]Повірка приладів (ок)'!E158</f>
        <v>50</v>
      </c>
      <c r="E165" s="50">
        <f t="shared" si="18"/>
        <v>33155</v>
      </c>
      <c r="F165" s="52">
        <f>253-25</f>
        <v>228</v>
      </c>
      <c r="G165" s="52">
        <v>32927</v>
      </c>
      <c r="H165" s="52">
        <v>2029</v>
      </c>
      <c r="I165" s="52">
        <v>445</v>
      </c>
      <c r="J165" s="52">
        <v>43</v>
      </c>
      <c r="K165" s="54">
        <f t="shared" si="17"/>
        <v>35672</v>
      </c>
      <c r="L165" s="54">
        <f t="shared" si="19"/>
        <v>2972.6666666666665</v>
      </c>
      <c r="M165" s="52">
        <f t="shared" si="20"/>
        <v>594.5333333333333</v>
      </c>
      <c r="N165" s="52">
        <f t="shared" si="21"/>
        <v>3567.2</v>
      </c>
      <c r="O165" s="55">
        <f>'[1]Кількість приміщень'!C158</f>
        <v>32</v>
      </c>
      <c r="P165" s="50">
        <f>'[1]вул. Л.Українки, 2-Б'!H29</f>
        <v>891.82083333333333</v>
      </c>
      <c r="Q165" s="50">
        <f>'[1]вул. Л.Українки, 2-Б'!I29</f>
        <v>27.869401041666666</v>
      </c>
      <c r="R165" s="44"/>
    </row>
    <row r="166" spans="1:18" ht="18.75">
      <c r="A166" s="49">
        <v>154</v>
      </c>
      <c r="B166" s="87" t="s">
        <v>176</v>
      </c>
      <c r="C166" s="40" t="str">
        <f>'[1]Повірка приладів (ок)'!C159</f>
        <v>СВТУ-11Т</v>
      </c>
      <c r="D166" s="51">
        <f>'[1]Повірка приладів (ок)'!E159</f>
        <v>40</v>
      </c>
      <c r="E166" s="50">
        <f t="shared" si="18"/>
        <v>46639</v>
      </c>
      <c r="F166" s="52">
        <f>211-21</f>
        <v>190</v>
      </c>
      <c r="G166" s="52">
        <v>46449</v>
      </c>
      <c r="H166" s="52">
        <v>1299</v>
      </c>
      <c r="I166" s="52">
        <v>285</v>
      </c>
      <c r="J166" s="52">
        <v>27</v>
      </c>
      <c r="K166" s="54">
        <f t="shared" si="17"/>
        <v>48250</v>
      </c>
      <c r="L166" s="54">
        <f t="shared" si="19"/>
        <v>4020.8333333333335</v>
      </c>
      <c r="M166" s="52">
        <f t="shared" si="20"/>
        <v>804.16666666666652</v>
      </c>
      <c r="N166" s="52">
        <f t="shared" si="21"/>
        <v>4825</v>
      </c>
      <c r="O166" s="55">
        <f>'[1]Кількість приміщень'!C159</f>
        <v>26</v>
      </c>
      <c r="P166" s="50">
        <f>'[1]вул. І.Франка, 15'!H29</f>
        <v>1206.2291666666667</v>
      </c>
      <c r="Q166" s="50">
        <f>'[1]вул. І.Франка, 15'!I29</f>
        <v>46.393429487179489</v>
      </c>
      <c r="R166" s="44"/>
    </row>
    <row r="167" spans="1:18" ht="18.75">
      <c r="A167" s="49">
        <v>155</v>
      </c>
      <c r="B167" s="87" t="s">
        <v>177</v>
      </c>
      <c r="C167" s="40" t="str">
        <f>'[1]Повірка приладів (ок)'!C160</f>
        <v>СВТУ-11</v>
      </c>
      <c r="D167" s="51">
        <f>'[1]Повірка приладів (ок)'!E160</f>
        <v>40</v>
      </c>
      <c r="E167" s="50">
        <f t="shared" si="18"/>
        <v>26715</v>
      </c>
      <c r="F167" s="52">
        <f>211-21</f>
        <v>190</v>
      </c>
      <c r="G167" s="52">
        <v>26525</v>
      </c>
      <c r="H167" s="52">
        <v>1299</v>
      </c>
      <c r="I167" s="52">
        <v>285</v>
      </c>
      <c r="J167" s="52">
        <v>27</v>
      </c>
      <c r="K167" s="54">
        <f t="shared" si="17"/>
        <v>28326</v>
      </c>
      <c r="L167" s="54">
        <f t="shared" si="19"/>
        <v>2360.5</v>
      </c>
      <c r="M167" s="52">
        <f t="shared" si="20"/>
        <v>472.09999999999991</v>
      </c>
      <c r="N167" s="52">
        <f t="shared" si="21"/>
        <v>2832.6</v>
      </c>
      <c r="O167" s="55">
        <f>'[1]Кількість приміщень'!C160</f>
        <v>15</v>
      </c>
      <c r="P167" s="50">
        <f>'[1]вул. І.Франка, 21'!H29</f>
        <v>708.12916666666661</v>
      </c>
      <c r="Q167" s="50">
        <f>'[1]вул. І.Франка, 21'!I29</f>
        <v>47.208611111111104</v>
      </c>
      <c r="R167" s="44"/>
    </row>
    <row r="168" spans="1:18" ht="37.5">
      <c r="A168" s="49">
        <v>156</v>
      </c>
      <c r="B168" s="86" t="s">
        <v>178</v>
      </c>
      <c r="C168" s="40" t="str">
        <f>'[1]Повірка приладів (ок)'!C161</f>
        <v>АКВА-МВТ</v>
      </c>
      <c r="D168" s="51">
        <f>'[1]Повірка приладів (ок)'!E161</f>
        <v>50</v>
      </c>
      <c r="E168" s="50">
        <f t="shared" si="18"/>
        <v>28817</v>
      </c>
      <c r="F168" s="52">
        <f>263-26</f>
        <v>237</v>
      </c>
      <c r="G168" s="52">
        <v>28580</v>
      </c>
      <c r="H168" s="52">
        <v>2050</v>
      </c>
      <c r="I168" s="52">
        <v>450</v>
      </c>
      <c r="J168" s="52">
        <v>43</v>
      </c>
      <c r="K168" s="54">
        <f t="shared" si="17"/>
        <v>31360</v>
      </c>
      <c r="L168" s="54">
        <f t="shared" si="19"/>
        <v>2613.3333333333335</v>
      </c>
      <c r="M168" s="52">
        <f t="shared" si="20"/>
        <v>522.66666666666652</v>
      </c>
      <c r="N168" s="52">
        <f t="shared" si="21"/>
        <v>3136</v>
      </c>
      <c r="O168" s="55">
        <f>'[1]Кількість приміщень'!C161</f>
        <v>18</v>
      </c>
      <c r="P168" s="50">
        <f>'[1]вул. Сагайдачного, 16-А'!H29</f>
        <v>784</v>
      </c>
      <c r="Q168" s="50">
        <f>'[1]вул. Сагайдачного, 16-А'!I29</f>
        <v>43.555555555555557</v>
      </c>
      <c r="R168" s="44"/>
    </row>
    <row r="169" spans="1:18" ht="18.75">
      <c r="A169" s="49">
        <v>157</v>
      </c>
      <c r="B169" s="86" t="s">
        <v>179</v>
      </c>
      <c r="C169" s="40" t="str">
        <f>'[1]Повірка приладів (ок)'!C162</f>
        <v>АКВА-МВТ</v>
      </c>
      <c r="D169" s="51">
        <f>'[1]Повірка приладів (ок)'!E162</f>
        <v>50</v>
      </c>
      <c r="E169" s="50">
        <f t="shared" si="18"/>
        <v>29676</v>
      </c>
      <c r="F169" s="52">
        <f>267-26</f>
        <v>241</v>
      </c>
      <c r="G169" s="52">
        <v>29435</v>
      </c>
      <c r="H169" s="52">
        <v>2060</v>
      </c>
      <c r="I169" s="52">
        <v>452</v>
      </c>
      <c r="J169" s="52">
        <v>43</v>
      </c>
      <c r="K169" s="54">
        <f t="shared" si="17"/>
        <v>32231</v>
      </c>
      <c r="L169" s="54">
        <f t="shared" si="19"/>
        <v>2685.9166666666665</v>
      </c>
      <c r="M169" s="52">
        <f t="shared" si="20"/>
        <v>537.18333333333339</v>
      </c>
      <c r="N169" s="52">
        <f t="shared" si="21"/>
        <v>3223.1</v>
      </c>
      <c r="O169" s="55">
        <f>'[1]Кількість приміщень'!C162</f>
        <v>20</v>
      </c>
      <c r="P169" s="50">
        <f>#REF!</f>
        <v>805.77499999999986</v>
      </c>
      <c r="Q169" s="50">
        <f>#REF!</f>
        <v>40.288749999999993</v>
      </c>
      <c r="R169" s="44"/>
    </row>
    <row r="170" spans="1:18" ht="18.75">
      <c r="A170" s="49">
        <v>158</v>
      </c>
      <c r="B170" s="87" t="s">
        <v>180</v>
      </c>
      <c r="C170" s="40" t="str">
        <f>'[1]Повірка приладів (ок)'!C163</f>
        <v>СВТУ-11</v>
      </c>
      <c r="D170" s="51">
        <f>'[1]Повірка приладів (ок)'!E163</f>
        <v>40</v>
      </c>
      <c r="E170" s="50">
        <f t="shared" si="18"/>
        <v>28134</v>
      </c>
      <c r="F170" s="52">
        <f t="shared" ref="F170:F175" si="22">211-21</f>
        <v>190</v>
      </c>
      <c r="G170" s="52">
        <v>27944</v>
      </c>
      <c r="H170" s="52">
        <v>1621</v>
      </c>
      <c r="I170" s="52">
        <v>356</v>
      </c>
      <c r="J170" s="52">
        <v>34</v>
      </c>
      <c r="K170" s="54">
        <f t="shared" si="17"/>
        <v>30145</v>
      </c>
      <c r="L170" s="54">
        <f t="shared" si="19"/>
        <v>2512.0833333333335</v>
      </c>
      <c r="M170" s="52">
        <f t="shared" si="20"/>
        <v>502.41666666666652</v>
      </c>
      <c r="N170" s="52">
        <f t="shared" si="21"/>
        <v>3014.5</v>
      </c>
      <c r="O170" s="55">
        <f>'[1]Кількість приміщень'!C163</f>
        <v>19</v>
      </c>
      <c r="P170" s="50">
        <f>#REF!</f>
        <v>753.64583333333337</v>
      </c>
      <c r="Q170" s="50">
        <f>#REF!</f>
        <v>39.665570175438596</v>
      </c>
      <c r="R170" s="44"/>
    </row>
    <row r="171" spans="1:18" ht="18.75">
      <c r="A171" s="49">
        <v>159</v>
      </c>
      <c r="B171" s="87" t="s">
        <v>181</v>
      </c>
      <c r="C171" s="40" t="str">
        <f>'[1]Повірка приладів (ок)'!C164</f>
        <v>СВТУ-11</v>
      </c>
      <c r="D171" s="51">
        <f>'[1]Повірка приладів (ок)'!E164</f>
        <v>40</v>
      </c>
      <c r="E171" s="50">
        <f t="shared" si="18"/>
        <v>28970</v>
      </c>
      <c r="F171" s="52">
        <f t="shared" si="22"/>
        <v>190</v>
      </c>
      <c r="G171" s="52">
        <v>28780</v>
      </c>
      <c r="H171" s="52">
        <v>1621</v>
      </c>
      <c r="I171" s="52">
        <v>356</v>
      </c>
      <c r="J171" s="52">
        <v>34</v>
      </c>
      <c r="K171" s="54">
        <f t="shared" si="17"/>
        <v>30981</v>
      </c>
      <c r="L171" s="54">
        <f t="shared" si="19"/>
        <v>2581.75</v>
      </c>
      <c r="M171" s="52">
        <f t="shared" si="20"/>
        <v>516.34999999999991</v>
      </c>
      <c r="N171" s="52">
        <f t="shared" si="21"/>
        <v>3098.1</v>
      </c>
      <c r="O171" s="55">
        <f>'[1]Кількість приміщень'!C164</f>
        <v>16</v>
      </c>
      <c r="P171" s="50">
        <f>#REF!</f>
        <v>774.52500000000009</v>
      </c>
      <c r="Q171" s="50">
        <f>#REF!</f>
        <v>48.407812500000006</v>
      </c>
      <c r="R171" s="44"/>
    </row>
    <row r="172" spans="1:18" ht="18.75">
      <c r="A172" s="49">
        <v>160</v>
      </c>
      <c r="B172" s="87" t="s">
        <v>182</v>
      </c>
      <c r="C172" s="40" t="str">
        <f>'[1]Повірка приладів (ок)'!C165</f>
        <v>СВТУ-11Т</v>
      </c>
      <c r="D172" s="51">
        <f>'[1]Повірка приладів (ок)'!E165</f>
        <v>40</v>
      </c>
      <c r="E172" s="50">
        <f t="shared" si="18"/>
        <v>26896</v>
      </c>
      <c r="F172" s="52">
        <f t="shared" si="22"/>
        <v>190</v>
      </c>
      <c r="G172" s="52">
        <v>26706</v>
      </c>
      <c r="H172" s="52">
        <v>1298</v>
      </c>
      <c r="I172" s="52">
        <v>285</v>
      </c>
      <c r="J172" s="52">
        <v>27</v>
      </c>
      <c r="K172" s="54">
        <f t="shared" si="17"/>
        <v>28506</v>
      </c>
      <c r="L172" s="54">
        <f t="shared" si="19"/>
        <v>2375.5</v>
      </c>
      <c r="M172" s="52">
        <f t="shared" si="20"/>
        <v>475.09999999999991</v>
      </c>
      <c r="N172" s="52">
        <f t="shared" si="21"/>
        <v>2850.6</v>
      </c>
      <c r="O172" s="55">
        <f>'[1]Кількість приміщень'!C165</f>
        <v>13</v>
      </c>
      <c r="P172" s="50">
        <f>#REF!</f>
        <v>712.67083333333323</v>
      </c>
      <c r="Q172" s="50">
        <f>#REF!</f>
        <v>54.820833333333326</v>
      </c>
      <c r="R172" s="44"/>
    </row>
    <row r="173" spans="1:18" ht="18.75">
      <c r="A173" s="49">
        <v>161</v>
      </c>
      <c r="B173" s="87" t="s">
        <v>183</v>
      </c>
      <c r="C173" s="40" t="str">
        <f>'[1]Повірка приладів (ок)'!C166</f>
        <v>СВТУ-11Т</v>
      </c>
      <c r="D173" s="51">
        <f>'[1]Повірка приладів (ок)'!E166</f>
        <v>40</v>
      </c>
      <c r="E173" s="50">
        <f t="shared" si="18"/>
        <v>27309</v>
      </c>
      <c r="F173" s="52">
        <f t="shared" si="22"/>
        <v>190</v>
      </c>
      <c r="G173" s="52">
        <v>27119</v>
      </c>
      <c r="H173" s="52">
        <v>1406</v>
      </c>
      <c r="I173" s="52">
        <v>308</v>
      </c>
      <c r="J173" s="52">
        <v>30</v>
      </c>
      <c r="K173" s="54">
        <f t="shared" si="17"/>
        <v>29053</v>
      </c>
      <c r="L173" s="54">
        <f t="shared" si="19"/>
        <v>2421.0833333333335</v>
      </c>
      <c r="M173" s="52">
        <f t="shared" si="20"/>
        <v>484.2166666666667</v>
      </c>
      <c r="N173" s="52">
        <f t="shared" si="21"/>
        <v>2905.3</v>
      </c>
      <c r="O173" s="55">
        <f>'[1]Кількість приміщень'!C166</f>
        <v>13</v>
      </c>
      <c r="P173" s="50">
        <f>#REF!</f>
        <v>726.3458333333333</v>
      </c>
      <c r="Q173" s="50">
        <f>#REF!</f>
        <v>55.872756410256407</v>
      </c>
      <c r="R173" s="44"/>
    </row>
    <row r="174" spans="1:18" ht="18.75">
      <c r="A174" s="49">
        <v>162</v>
      </c>
      <c r="B174" s="87" t="s">
        <v>184</v>
      </c>
      <c r="C174" s="40" t="str">
        <f>'[1]Повірка приладів (ок)'!C167</f>
        <v>СВТУ-11Т</v>
      </c>
      <c r="D174" s="51">
        <f>'[1]Повірка приладів (ок)'!E167</f>
        <v>40</v>
      </c>
      <c r="E174" s="50">
        <f t="shared" si="18"/>
        <v>27721</v>
      </c>
      <c r="F174" s="52">
        <f t="shared" si="22"/>
        <v>190</v>
      </c>
      <c r="G174" s="52">
        <v>27531</v>
      </c>
      <c r="H174" s="52">
        <v>1514</v>
      </c>
      <c r="I174" s="52">
        <v>333</v>
      </c>
      <c r="J174" s="52">
        <v>32</v>
      </c>
      <c r="K174" s="54">
        <f t="shared" si="17"/>
        <v>29600</v>
      </c>
      <c r="L174" s="54">
        <f t="shared" si="19"/>
        <v>2466.6666666666665</v>
      </c>
      <c r="M174" s="52">
        <f t="shared" si="20"/>
        <v>493.33333333333303</v>
      </c>
      <c r="N174" s="52">
        <f t="shared" si="21"/>
        <v>2959.9999999999995</v>
      </c>
      <c r="O174" s="55">
        <f>'[1]Кількість приміщень'!C167</f>
        <v>15</v>
      </c>
      <c r="P174" s="50">
        <f>#REF!</f>
        <v>740</v>
      </c>
      <c r="Q174" s="50">
        <f>#REF!</f>
        <v>49.333333333333336</v>
      </c>
      <c r="R174" s="44"/>
    </row>
    <row r="175" spans="1:18" ht="18.75">
      <c r="A175" s="49">
        <v>163</v>
      </c>
      <c r="B175" s="87" t="s">
        <v>185</v>
      </c>
      <c r="C175" s="40" t="str">
        <f>'[1]Повірка приладів (ок)'!C168</f>
        <v>СВТУ-11Т</v>
      </c>
      <c r="D175" s="51">
        <f>'[1]Повірка приладів (ок)'!E168</f>
        <v>40</v>
      </c>
      <c r="E175" s="50">
        <f t="shared" si="18"/>
        <v>28134</v>
      </c>
      <c r="F175" s="52">
        <f t="shared" si="22"/>
        <v>190</v>
      </c>
      <c r="G175" s="52">
        <v>27944</v>
      </c>
      <c r="H175" s="52">
        <v>1621</v>
      </c>
      <c r="I175" s="52">
        <v>356</v>
      </c>
      <c r="J175" s="52">
        <v>34</v>
      </c>
      <c r="K175" s="54">
        <f t="shared" si="17"/>
        <v>30145</v>
      </c>
      <c r="L175" s="54">
        <f t="shared" si="19"/>
        <v>2512.0833333333335</v>
      </c>
      <c r="M175" s="52">
        <f t="shared" si="20"/>
        <v>502.41666666666652</v>
      </c>
      <c r="N175" s="52">
        <f t="shared" si="21"/>
        <v>3014.5</v>
      </c>
      <c r="O175" s="55">
        <f>'[1]Кількість приміщень'!C168</f>
        <v>9</v>
      </c>
      <c r="P175" s="50">
        <f>#REF!</f>
        <v>753.64583333333337</v>
      </c>
      <c r="Q175" s="50">
        <f>#REF!</f>
        <v>83.738425925925924</v>
      </c>
      <c r="R175" s="44"/>
    </row>
    <row r="176" spans="1:18" ht="37.5">
      <c r="A176" s="49">
        <v>164</v>
      </c>
      <c r="B176" s="87" t="s">
        <v>186</v>
      </c>
      <c r="C176" s="40" t="str">
        <f>'[1]Повірка приладів (ок)'!C169</f>
        <v>СВТУ-11Т</v>
      </c>
      <c r="D176" s="51">
        <f>'[1]Повірка приладів (ок)'!E169</f>
        <v>50</v>
      </c>
      <c r="E176" s="50">
        <f t="shared" si="18"/>
        <v>53907</v>
      </c>
      <c r="F176" s="52">
        <f>253-25</f>
        <v>228</v>
      </c>
      <c r="G176" s="52">
        <v>53679</v>
      </c>
      <c r="H176" s="52">
        <v>2029</v>
      </c>
      <c r="I176" s="52">
        <v>445</v>
      </c>
      <c r="J176" s="52">
        <v>43</v>
      </c>
      <c r="K176" s="54">
        <f t="shared" si="17"/>
        <v>56424</v>
      </c>
      <c r="L176" s="54">
        <f t="shared" si="19"/>
        <v>4702</v>
      </c>
      <c r="M176" s="52">
        <f t="shared" si="20"/>
        <v>940.39999999999964</v>
      </c>
      <c r="N176" s="52">
        <f t="shared" si="21"/>
        <v>5642.4</v>
      </c>
      <c r="O176" s="55">
        <f>'[1]Кількість приміщень'!C169</f>
        <v>24</v>
      </c>
      <c r="P176" s="50">
        <f>#REF!</f>
        <v>1410.6000000000001</v>
      </c>
      <c r="Q176" s="50">
        <f>#REF!</f>
        <v>58.775000000000006</v>
      </c>
      <c r="R176" s="44"/>
    </row>
    <row r="177" spans="1:18" ht="37.5">
      <c r="A177" s="49">
        <v>165</v>
      </c>
      <c r="B177" s="87" t="s">
        <v>187</v>
      </c>
      <c r="C177" s="40" t="str">
        <f>'[1]Повірка приладів (ок)'!C170</f>
        <v>СВТУ-11Т</v>
      </c>
      <c r="D177" s="51">
        <f>'[1]Повірка приладів (ок)'!E170</f>
        <v>50</v>
      </c>
      <c r="E177" s="50">
        <f t="shared" si="18"/>
        <v>53183</v>
      </c>
      <c r="F177" s="52">
        <f>253-25</f>
        <v>228</v>
      </c>
      <c r="G177" s="52">
        <v>52955</v>
      </c>
      <c r="H177" s="52">
        <v>2029</v>
      </c>
      <c r="I177" s="52">
        <v>445</v>
      </c>
      <c r="J177" s="52">
        <v>43</v>
      </c>
      <c r="K177" s="54">
        <f t="shared" si="17"/>
        <v>55700</v>
      </c>
      <c r="L177" s="54">
        <f t="shared" si="19"/>
        <v>4641.666666666667</v>
      </c>
      <c r="M177" s="52">
        <f t="shared" si="20"/>
        <v>928.33333333333303</v>
      </c>
      <c r="N177" s="52">
        <f t="shared" si="21"/>
        <v>5570</v>
      </c>
      <c r="O177" s="55">
        <f>'[1]Кількість приміщень'!C170</f>
        <v>23</v>
      </c>
      <c r="P177" s="50">
        <f>#REF!</f>
        <v>1392.5208333333333</v>
      </c>
      <c r="Q177" s="50">
        <f>#REF!</f>
        <v>60.544384057971008</v>
      </c>
      <c r="R177" s="44"/>
    </row>
    <row r="178" spans="1:18" ht="37.5">
      <c r="A178" s="49">
        <v>166</v>
      </c>
      <c r="B178" s="87" t="s">
        <v>188</v>
      </c>
      <c r="C178" s="40" t="str">
        <f>'[1]Повірка приладів (ок)'!C171</f>
        <v>СВТУ-11Т</v>
      </c>
      <c r="D178" s="51">
        <f>'[1]Повірка приладів (ок)'!E171</f>
        <v>50</v>
      </c>
      <c r="E178" s="50">
        <f t="shared" si="18"/>
        <v>55226</v>
      </c>
      <c r="F178" s="52">
        <f>253-25</f>
        <v>228</v>
      </c>
      <c r="G178" s="52">
        <v>54998</v>
      </c>
      <c r="H178" s="52">
        <v>2029</v>
      </c>
      <c r="I178" s="52">
        <v>445</v>
      </c>
      <c r="J178" s="52">
        <v>43</v>
      </c>
      <c r="K178" s="54">
        <f t="shared" si="17"/>
        <v>57743</v>
      </c>
      <c r="L178" s="54">
        <f t="shared" si="19"/>
        <v>4811.916666666667</v>
      </c>
      <c r="M178" s="52">
        <f t="shared" si="20"/>
        <v>962.38333333333321</v>
      </c>
      <c r="N178" s="52">
        <f t="shared" si="21"/>
        <v>5774.3</v>
      </c>
      <c r="O178" s="55">
        <f>'[1]Кількість приміщень'!C171</f>
        <v>19</v>
      </c>
      <c r="P178" s="50">
        <f>#REF!</f>
        <v>1443.5749999999998</v>
      </c>
      <c r="Q178" s="50">
        <f>#REF!</f>
        <v>75.977631578947353</v>
      </c>
      <c r="R178" s="44"/>
    </row>
    <row r="179" spans="1:18" ht="37.5">
      <c r="A179" s="49">
        <v>167</v>
      </c>
      <c r="B179" s="87" t="s">
        <v>189</v>
      </c>
      <c r="C179" s="40" t="str">
        <f>'[1]Повірка приладів (ок)'!C172</f>
        <v>СВТУ-11Т</v>
      </c>
      <c r="D179" s="51">
        <f>'[1]Повірка приладів (ок)'!E172</f>
        <v>50</v>
      </c>
      <c r="E179" s="50">
        <f t="shared" si="18"/>
        <v>55709</v>
      </c>
      <c r="F179" s="52">
        <f>253-25</f>
        <v>228</v>
      </c>
      <c r="G179" s="52">
        <v>55481</v>
      </c>
      <c r="H179" s="52">
        <v>2029</v>
      </c>
      <c r="I179" s="52">
        <v>445</v>
      </c>
      <c r="J179" s="52">
        <v>43</v>
      </c>
      <c r="K179" s="54">
        <f t="shared" si="17"/>
        <v>58226</v>
      </c>
      <c r="L179" s="54">
        <f t="shared" si="19"/>
        <v>4852.166666666667</v>
      </c>
      <c r="M179" s="52">
        <f t="shared" si="20"/>
        <v>970.43333333333339</v>
      </c>
      <c r="N179" s="52">
        <f t="shared" si="21"/>
        <v>5822.6</v>
      </c>
      <c r="O179" s="55">
        <f>'[1]Кількість приміщень'!C172</f>
        <v>23</v>
      </c>
      <c r="P179" s="50">
        <f>#REF!</f>
        <v>1455.6499999999999</v>
      </c>
      <c r="Q179" s="50">
        <f>#REF!</f>
        <v>63.289130434782599</v>
      </c>
      <c r="R179" s="44"/>
    </row>
    <row r="180" spans="1:18" ht="37.5">
      <c r="A180" s="49">
        <v>168</v>
      </c>
      <c r="B180" s="87" t="s">
        <v>190</v>
      </c>
      <c r="C180" s="40" t="str">
        <f>'[1]Повірка приладів (ок)'!C173</f>
        <v>СВТУ-11Т</v>
      </c>
      <c r="D180" s="51">
        <f>'[1]Повірка приладів (ок)'!E173</f>
        <v>50</v>
      </c>
      <c r="E180" s="50">
        <f t="shared" si="18"/>
        <v>53294</v>
      </c>
      <c r="F180" s="52">
        <f>253-25</f>
        <v>228</v>
      </c>
      <c r="G180" s="52">
        <v>53066</v>
      </c>
      <c r="H180" s="52">
        <v>2029</v>
      </c>
      <c r="I180" s="52">
        <v>445</v>
      </c>
      <c r="J180" s="52">
        <v>43</v>
      </c>
      <c r="K180" s="54">
        <f t="shared" si="17"/>
        <v>55811</v>
      </c>
      <c r="L180" s="54">
        <f t="shared" si="19"/>
        <v>4650.916666666667</v>
      </c>
      <c r="M180" s="52">
        <f t="shared" si="20"/>
        <v>930.18333333333339</v>
      </c>
      <c r="N180" s="52">
        <f t="shared" si="21"/>
        <v>5581.1</v>
      </c>
      <c r="O180" s="55">
        <f>'[1]Кількість приміщень'!C173</f>
        <v>24</v>
      </c>
      <c r="P180" s="50">
        <f>#REF!</f>
        <v>1395.2749999999999</v>
      </c>
      <c r="Q180" s="50">
        <f>#REF!</f>
        <v>58.13645833333333</v>
      </c>
      <c r="R180" s="44"/>
    </row>
    <row r="181" spans="1:18" ht="18.75">
      <c r="A181" s="49">
        <v>169</v>
      </c>
      <c r="B181" s="87" t="s">
        <v>260</v>
      </c>
      <c r="C181" s="40" t="str">
        <f>'[1]Повірка приладів (ок)'!C174</f>
        <v>СВТУ-11Т RP</v>
      </c>
      <c r="D181" s="51">
        <f>'[1]Повірка приладів (ок)'!E174</f>
        <v>20</v>
      </c>
      <c r="E181" s="50">
        <f t="shared" si="18"/>
        <v>27559</v>
      </c>
      <c r="F181" s="52">
        <f>424-40</f>
        <v>384</v>
      </c>
      <c r="G181" s="52">
        <v>27175</v>
      </c>
      <c r="H181" s="52">
        <v>2595</v>
      </c>
      <c r="I181" s="52">
        <v>571</v>
      </c>
      <c r="J181" s="52">
        <v>55</v>
      </c>
      <c r="K181" s="54">
        <f t="shared" si="17"/>
        <v>30780</v>
      </c>
      <c r="L181" s="54">
        <f t="shared" si="19"/>
        <v>2565</v>
      </c>
      <c r="M181" s="52">
        <f t="shared" si="20"/>
        <v>513</v>
      </c>
      <c r="N181" s="52">
        <f t="shared" si="21"/>
        <v>3078</v>
      </c>
      <c r="O181" s="55">
        <f>'[1]Кількість приміщень'!C174</f>
        <v>12</v>
      </c>
      <c r="P181" s="50">
        <f>#REF!</f>
        <v>769.5</v>
      </c>
      <c r="Q181" s="50">
        <f>#REF!</f>
        <v>64.125</v>
      </c>
      <c r="R181" s="44"/>
    </row>
    <row r="182" spans="1:18" ht="18.75">
      <c r="A182" s="49">
        <v>170</v>
      </c>
      <c r="B182" s="87" t="s">
        <v>192</v>
      </c>
      <c r="C182" s="40" t="str">
        <f>'[1]Повірка приладів (ок)'!C175</f>
        <v>СВТУ-11Т RP</v>
      </c>
      <c r="D182" s="51">
        <f>'[1]Повірка приладів (ок)'!E175</f>
        <v>20</v>
      </c>
      <c r="E182" s="50">
        <f t="shared" si="18"/>
        <v>13778</v>
      </c>
      <c r="F182" s="52">
        <f>211-21</f>
        <v>190</v>
      </c>
      <c r="G182" s="52">
        <v>13588</v>
      </c>
      <c r="H182" s="52">
        <v>1298</v>
      </c>
      <c r="I182" s="52">
        <v>285</v>
      </c>
      <c r="J182" s="52">
        <v>27</v>
      </c>
      <c r="K182" s="54">
        <f t="shared" si="17"/>
        <v>15388</v>
      </c>
      <c r="L182" s="54">
        <f t="shared" si="19"/>
        <v>1282.3333333333333</v>
      </c>
      <c r="M182" s="52">
        <f t="shared" si="20"/>
        <v>256.4666666666667</v>
      </c>
      <c r="N182" s="52">
        <f t="shared" si="21"/>
        <v>1538.8</v>
      </c>
      <c r="O182" s="55">
        <f>'[1]Кількість приміщень'!C175</f>
        <v>4</v>
      </c>
      <c r="P182" s="50">
        <f>#REF!</f>
        <v>384.7208333333333</v>
      </c>
      <c r="Q182" s="50">
        <f>#REF!</f>
        <v>96.180208333333326</v>
      </c>
      <c r="R182" s="44"/>
    </row>
    <row r="183" spans="1:18" ht="18.75">
      <c r="A183" s="49">
        <v>171</v>
      </c>
      <c r="B183" s="87" t="s">
        <v>193</v>
      </c>
      <c r="C183" s="40" t="str">
        <f>'[1]Повірка приладів (ок)'!C176</f>
        <v>СВТУ-10М RP</v>
      </c>
      <c r="D183" s="51">
        <f>'[1]Повірка приладів (ок)'!E176</f>
        <v>32</v>
      </c>
      <c r="E183" s="50">
        <f t="shared" si="18"/>
        <v>55882</v>
      </c>
      <c r="F183" s="52">
        <f>211-21</f>
        <v>190</v>
      </c>
      <c r="G183" s="52">
        <v>55692</v>
      </c>
      <c r="H183" s="52">
        <v>1298</v>
      </c>
      <c r="I183" s="52">
        <v>285</v>
      </c>
      <c r="J183" s="52">
        <v>27</v>
      </c>
      <c r="K183" s="54">
        <f t="shared" si="17"/>
        <v>57492</v>
      </c>
      <c r="L183" s="54">
        <f t="shared" si="19"/>
        <v>4791</v>
      </c>
      <c r="M183" s="52">
        <f t="shared" si="20"/>
        <v>958.19999999999982</v>
      </c>
      <c r="N183" s="52">
        <f t="shared" si="21"/>
        <v>5749.2</v>
      </c>
      <c r="O183" s="55">
        <f>'[1]Кількість приміщень'!C176</f>
        <v>12</v>
      </c>
      <c r="P183" s="50">
        <f>#REF!</f>
        <v>1437.3208333333332</v>
      </c>
      <c r="Q183" s="50">
        <f>#REF!</f>
        <v>119.77673611111111</v>
      </c>
      <c r="R183" s="44"/>
    </row>
    <row r="184" spans="1:18" ht="18.75">
      <c r="A184" s="49">
        <v>172</v>
      </c>
      <c r="B184" s="87" t="s">
        <v>194</v>
      </c>
      <c r="C184" s="40" t="str">
        <f>'[1]Повірка приладів (ок)'!C177</f>
        <v>СВТУ-10М RP</v>
      </c>
      <c r="D184" s="51">
        <f>'[1]Повірка приладів (ок)'!E177</f>
        <v>32</v>
      </c>
      <c r="E184" s="50">
        <f t="shared" si="18"/>
        <v>49571</v>
      </c>
      <c r="F184" s="52">
        <f t="shared" ref="F184:F189" si="23">211-21</f>
        <v>190</v>
      </c>
      <c r="G184" s="52">
        <v>49381</v>
      </c>
      <c r="H184" s="52">
        <v>1298</v>
      </c>
      <c r="I184" s="52">
        <v>285</v>
      </c>
      <c r="J184" s="52">
        <v>27</v>
      </c>
      <c r="K184" s="54">
        <f t="shared" si="17"/>
        <v>51181</v>
      </c>
      <c r="L184" s="54">
        <f t="shared" si="19"/>
        <v>4265.083333333333</v>
      </c>
      <c r="M184" s="52">
        <f t="shared" si="20"/>
        <v>853.01666666666642</v>
      </c>
      <c r="N184" s="52">
        <f t="shared" si="21"/>
        <v>5118.0999999999995</v>
      </c>
      <c r="O184" s="55">
        <f>'[1]Кількість приміщень'!C177</f>
        <v>13</v>
      </c>
      <c r="P184" s="50">
        <f>#REF!</f>
        <v>1279.5249999999999</v>
      </c>
      <c r="Q184" s="50">
        <f>#REF!</f>
        <v>98.424999999999983</v>
      </c>
      <c r="R184" s="44"/>
    </row>
    <row r="185" spans="1:18" ht="18.75">
      <c r="A185" s="49">
        <v>173</v>
      </c>
      <c r="B185" s="87" t="s">
        <v>195</v>
      </c>
      <c r="C185" s="40" t="str">
        <f>'[1]Повірка приладів (ок)'!C178</f>
        <v>СВТУ-11Т</v>
      </c>
      <c r="D185" s="51">
        <f>'[1]Повірка приладів (ок)'!E178</f>
        <v>25</v>
      </c>
      <c r="E185" s="50">
        <f t="shared" si="18"/>
        <v>37981</v>
      </c>
      <c r="F185" s="52">
        <f t="shared" si="23"/>
        <v>190</v>
      </c>
      <c r="G185" s="52">
        <v>37791</v>
      </c>
      <c r="H185" s="52">
        <v>1298</v>
      </c>
      <c r="I185" s="52">
        <v>285</v>
      </c>
      <c r="J185" s="52">
        <v>27</v>
      </c>
      <c r="K185" s="54">
        <f t="shared" si="17"/>
        <v>39591</v>
      </c>
      <c r="L185" s="54">
        <f t="shared" si="19"/>
        <v>3299.25</v>
      </c>
      <c r="M185" s="52">
        <f t="shared" si="20"/>
        <v>659.84999999999991</v>
      </c>
      <c r="N185" s="52">
        <f t="shared" si="21"/>
        <v>3959.1</v>
      </c>
      <c r="O185" s="55">
        <f>'[1]Кількість приміщень'!C178</f>
        <v>8</v>
      </c>
      <c r="P185" s="50">
        <f>#REF!</f>
        <v>989.79583333333323</v>
      </c>
      <c r="Q185" s="50">
        <f>#REF!</f>
        <v>123.72447916666665</v>
      </c>
      <c r="R185" s="44"/>
    </row>
    <row r="186" spans="1:18" ht="18.75">
      <c r="A186" s="49">
        <v>174</v>
      </c>
      <c r="B186" s="87" t="s">
        <v>196</v>
      </c>
      <c r="C186" s="40" t="str">
        <f>'[1]Повірка приладів (ок)'!C179</f>
        <v>СВТУ-11Т</v>
      </c>
      <c r="D186" s="51">
        <f>'[1]Повірка приладів (ок)'!E179</f>
        <v>25</v>
      </c>
      <c r="E186" s="50">
        <f t="shared" si="18"/>
        <v>48158</v>
      </c>
      <c r="F186" s="52">
        <f t="shared" si="23"/>
        <v>190</v>
      </c>
      <c r="G186" s="52">
        <v>47968</v>
      </c>
      <c r="H186" s="52">
        <v>1298</v>
      </c>
      <c r="I186" s="52">
        <v>285</v>
      </c>
      <c r="J186" s="52">
        <v>27</v>
      </c>
      <c r="K186" s="54">
        <f t="shared" si="17"/>
        <v>49768</v>
      </c>
      <c r="L186" s="54">
        <f t="shared" si="19"/>
        <v>4147.333333333333</v>
      </c>
      <c r="M186" s="52">
        <f t="shared" si="20"/>
        <v>829.46666666666624</v>
      </c>
      <c r="N186" s="52">
        <f t="shared" si="21"/>
        <v>4976.7999999999993</v>
      </c>
      <c r="O186" s="55">
        <f>'[1]Кількість приміщень'!C179</f>
        <v>8</v>
      </c>
      <c r="P186" s="50">
        <f>#REF!</f>
        <v>1244.2</v>
      </c>
      <c r="Q186" s="50">
        <f>#REF!</f>
        <v>155.52500000000001</v>
      </c>
      <c r="R186" s="44"/>
    </row>
    <row r="187" spans="1:18" ht="18.75">
      <c r="A187" s="49">
        <v>175</v>
      </c>
      <c r="B187" s="87" t="s">
        <v>197</v>
      </c>
      <c r="C187" s="40" t="str">
        <f>'[1]Повірка приладів (ок)'!C180</f>
        <v>СВТУ-11Т</v>
      </c>
      <c r="D187" s="51">
        <f>'[1]Повірка приладів (ок)'!E180</f>
        <v>32</v>
      </c>
      <c r="E187" s="50">
        <f t="shared" si="18"/>
        <v>49571</v>
      </c>
      <c r="F187" s="52">
        <f t="shared" si="23"/>
        <v>190</v>
      </c>
      <c r="G187" s="52">
        <v>49381</v>
      </c>
      <c r="H187" s="52">
        <v>1298</v>
      </c>
      <c r="I187" s="52">
        <v>285</v>
      </c>
      <c r="J187" s="52">
        <v>27</v>
      </c>
      <c r="K187" s="54">
        <f t="shared" si="17"/>
        <v>51181</v>
      </c>
      <c r="L187" s="54">
        <f t="shared" si="19"/>
        <v>4265.083333333333</v>
      </c>
      <c r="M187" s="52">
        <f t="shared" si="20"/>
        <v>853.01666666666642</v>
      </c>
      <c r="N187" s="52">
        <f t="shared" si="21"/>
        <v>5118.0999999999995</v>
      </c>
      <c r="O187" s="55">
        <f>'[1]Кількість приміщень'!C180</f>
        <v>20</v>
      </c>
      <c r="P187" s="50">
        <f>#REF!</f>
        <v>1279.5458333333333</v>
      </c>
      <c r="Q187" s="50">
        <f>#REF!</f>
        <v>63.977291666666666</v>
      </c>
      <c r="R187" s="44"/>
    </row>
    <row r="188" spans="1:18" ht="18.75">
      <c r="A188" s="49">
        <v>176</v>
      </c>
      <c r="B188" s="87" t="s">
        <v>198</v>
      </c>
      <c r="C188" s="40" t="str">
        <f>'[1]Повірка приладів (ок)'!C181</f>
        <v>СВТУ-10М RP</v>
      </c>
      <c r="D188" s="51">
        <f>'[1]Повірка приладів (ок)'!E181</f>
        <v>25</v>
      </c>
      <c r="E188" s="50">
        <f t="shared" si="18"/>
        <v>41695</v>
      </c>
      <c r="F188" s="52">
        <f>211-21</f>
        <v>190</v>
      </c>
      <c r="G188" s="52">
        <v>41505</v>
      </c>
      <c r="H188" s="52">
        <v>1298</v>
      </c>
      <c r="I188" s="52">
        <v>285</v>
      </c>
      <c r="J188" s="52">
        <v>27</v>
      </c>
      <c r="K188" s="54">
        <f t="shared" si="17"/>
        <v>43305</v>
      </c>
      <c r="L188" s="54">
        <f t="shared" si="19"/>
        <v>3608.75</v>
      </c>
      <c r="M188" s="52">
        <f t="shared" si="20"/>
        <v>721.75</v>
      </c>
      <c r="N188" s="52">
        <f t="shared" si="21"/>
        <v>4330.5</v>
      </c>
      <c r="O188" s="55">
        <f>'[1]Кількість приміщень'!C181</f>
        <v>6</v>
      </c>
      <c r="P188" s="50">
        <f>#REF!</f>
        <v>1082.625</v>
      </c>
      <c r="Q188" s="50">
        <f>#REF!</f>
        <v>180.4375</v>
      </c>
      <c r="R188" s="44"/>
    </row>
    <row r="189" spans="1:18" ht="18.75">
      <c r="A189" s="49">
        <v>177</v>
      </c>
      <c r="B189" s="89" t="s">
        <v>199</v>
      </c>
      <c r="C189" s="41" t="str">
        <f>'[1]Повірка приладів (ок)'!C182</f>
        <v>СВТУ-11Т</v>
      </c>
      <c r="D189" s="55">
        <f>'[1]Повірка приладів (ок)'!E182</f>
        <v>32</v>
      </c>
      <c r="E189" s="50">
        <f t="shared" si="18"/>
        <v>45107</v>
      </c>
      <c r="F189" s="52">
        <f t="shared" si="23"/>
        <v>190</v>
      </c>
      <c r="G189" s="52">
        <v>44917</v>
      </c>
      <c r="H189" s="52">
        <v>1298</v>
      </c>
      <c r="I189" s="52">
        <v>285</v>
      </c>
      <c r="J189" s="52">
        <v>27</v>
      </c>
      <c r="K189" s="54">
        <f t="shared" si="17"/>
        <v>46717</v>
      </c>
      <c r="L189" s="54">
        <f t="shared" si="19"/>
        <v>3893.0833333333335</v>
      </c>
      <c r="M189" s="52">
        <f t="shared" si="20"/>
        <v>778.61666666666633</v>
      </c>
      <c r="N189" s="52">
        <f t="shared" si="21"/>
        <v>4671.7</v>
      </c>
      <c r="O189" s="55">
        <f>'[1]Кількість приміщень'!C182</f>
        <v>8</v>
      </c>
      <c r="P189" s="145">
        <f>#REF!</f>
        <v>1167.925</v>
      </c>
      <c r="Q189" s="52">
        <f>#REF!</f>
        <v>145.99062499999999</v>
      </c>
      <c r="R189" s="44"/>
    </row>
    <row r="190" spans="1:18" ht="18.75" hidden="1">
      <c r="A190" s="69">
        <v>181</v>
      </c>
      <c r="B190" s="70" t="s">
        <v>254</v>
      </c>
      <c r="C190" s="70"/>
      <c r="D190" s="70"/>
      <c r="E190" s="51">
        <f t="shared" si="18"/>
        <v>0</v>
      </c>
      <c r="F190" s="69"/>
      <c r="G190" s="69"/>
      <c r="H190" s="69"/>
      <c r="I190" s="49"/>
      <c r="J190" s="69"/>
      <c r="K190" s="71">
        <f>F190+G190+H190+J190</f>
        <v>0</v>
      </c>
      <c r="L190" s="71"/>
      <c r="M190" s="52">
        <f t="shared" si="20"/>
        <v>0</v>
      </c>
      <c r="N190" s="72"/>
      <c r="O190" s="72"/>
      <c r="P190" s="146"/>
      <c r="Q190" s="73"/>
      <c r="R190" s="74"/>
    </row>
    <row r="191" spans="1:18" ht="18.75" hidden="1">
      <c r="A191" s="69">
        <v>182</v>
      </c>
      <c r="B191" s="70" t="s">
        <v>255</v>
      </c>
      <c r="C191" s="70"/>
      <c r="D191" s="70"/>
      <c r="E191" s="51">
        <f t="shared" si="18"/>
        <v>0</v>
      </c>
      <c r="F191" s="69"/>
      <c r="G191" s="69"/>
      <c r="H191" s="69"/>
      <c r="I191" s="49"/>
      <c r="J191" s="69"/>
      <c r="K191" s="71">
        <f>F191+G191+H191+J191</f>
        <v>0</v>
      </c>
      <c r="L191" s="71"/>
      <c r="M191" s="52">
        <f t="shared" si="20"/>
        <v>0</v>
      </c>
      <c r="N191" s="72"/>
      <c r="O191" s="72"/>
      <c r="P191" s="146"/>
      <c r="Q191" s="73"/>
      <c r="R191" s="74"/>
    </row>
    <row r="192" spans="1:18" ht="18.75">
      <c r="A192" s="134" t="s">
        <v>256</v>
      </c>
      <c r="B192" s="134"/>
      <c r="C192" s="75"/>
      <c r="D192" s="75"/>
      <c r="E192" s="76">
        <f t="shared" ref="E192:O192" si="24">SUM(E10:E191)</f>
        <v>6018879</v>
      </c>
      <c r="F192" s="76">
        <f t="shared" si="24"/>
        <v>41636</v>
      </c>
      <c r="G192" s="76">
        <f t="shared" si="24"/>
        <v>5977243</v>
      </c>
      <c r="H192" s="76">
        <f t="shared" si="24"/>
        <v>336825</v>
      </c>
      <c r="I192" s="77">
        <f t="shared" si="24"/>
        <v>73924</v>
      </c>
      <c r="J192" s="76">
        <f t="shared" si="24"/>
        <v>7098</v>
      </c>
      <c r="K192" s="78">
        <f t="shared" si="24"/>
        <v>6436726</v>
      </c>
      <c r="L192" s="78">
        <f t="shared" si="24"/>
        <v>536393.83333333326</v>
      </c>
      <c r="M192" s="76">
        <f t="shared" si="24"/>
        <v>107278.76666666666</v>
      </c>
      <c r="N192" s="76">
        <f t="shared" si="24"/>
        <v>643672.60000000033</v>
      </c>
      <c r="O192" s="79">
        <f t="shared" si="24"/>
        <v>8504</v>
      </c>
      <c r="P192" s="76">
        <f>SUM(P10:P191)</f>
        <v>160917.14583333337</v>
      </c>
      <c r="Q192" s="76">
        <f>SUM(Q10:Q191)</f>
        <v>5673.4131184195767</v>
      </c>
      <c r="R192" s="43"/>
    </row>
    <row r="193" spans="1:18" ht="18.75">
      <c r="A193" s="80"/>
      <c r="B193" s="80"/>
      <c r="C193" s="80"/>
      <c r="D193" s="80"/>
      <c r="E193" s="80"/>
      <c r="F193" s="47"/>
      <c r="G193" s="47"/>
      <c r="H193" s="47"/>
      <c r="I193" s="47"/>
      <c r="J193" s="47"/>
      <c r="K193" s="81"/>
      <c r="L193" s="81"/>
      <c r="M193" s="82"/>
      <c r="N193" s="82"/>
      <c r="O193" s="82"/>
      <c r="P193" s="45"/>
      <c r="Q193" s="45"/>
      <c r="R193" s="43"/>
    </row>
    <row r="194" spans="1:18" ht="18.75">
      <c r="A194" s="135"/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43"/>
    </row>
    <row r="195" spans="1:18" ht="18.75">
      <c r="A195" s="128" t="s">
        <v>257</v>
      </c>
      <c r="B195" s="129"/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83"/>
    </row>
    <row r="196" spans="1:18" ht="18.75">
      <c r="A196" s="128" t="s">
        <v>269</v>
      </c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</row>
    <row r="197" spans="1:18" ht="18.75">
      <c r="A197" s="140"/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84"/>
    </row>
    <row r="198" spans="1:18" ht="18.75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</row>
  </sheetData>
  <mergeCells count="46">
    <mergeCell ref="P2:Q2"/>
    <mergeCell ref="P3:Q3"/>
    <mergeCell ref="P4:Q4"/>
    <mergeCell ref="P5:Q5"/>
    <mergeCell ref="A21:A22"/>
    <mergeCell ref="B21:B22"/>
    <mergeCell ref="E21:E22"/>
    <mergeCell ref="F21:F22"/>
    <mergeCell ref="P6:Q6"/>
    <mergeCell ref="A7:Q7"/>
    <mergeCell ref="A8:A9"/>
    <mergeCell ref="B8:B9"/>
    <mergeCell ref="C8:C9"/>
    <mergeCell ref="P8:Q8"/>
    <mergeCell ref="K21:K22"/>
    <mergeCell ref="D8:D9"/>
    <mergeCell ref="E8:E9"/>
    <mergeCell ref="M8:M9"/>
    <mergeCell ref="N8:N9"/>
    <mergeCell ref="F8:F9"/>
    <mergeCell ref="O8:O9"/>
    <mergeCell ref="A197:Q197"/>
    <mergeCell ref="O21:O22"/>
    <mergeCell ref="P21:P22"/>
    <mergeCell ref="Q21:Q22"/>
    <mergeCell ref="O144:O145"/>
    <mergeCell ref="P144:P145"/>
    <mergeCell ref="P189:P191"/>
    <mergeCell ref="H21:H22"/>
    <mergeCell ref="G21:G22"/>
    <mergeCell ref="K8:K9"/>
    <mergeCell ref="L8:L9"/>
    <mergeCell ref="G8:G9"/>
    <mergeCell ref="H8:H9"/>
    <mergeCell ref="I8:I9"/>
    <mergeCell ref="J8:J9"/>
    <mergeCell ref="A195:Q195"/>
    <mergeCell ref="Q144:Q145"/>
    <mergeCell ref="I21:I22"/>
    <mergeCell ref="A192:B192"/>
    <mergeCell ref="A194:Q194"/>
    <mergeCell ref="A196:R196"/>
    <mergeCell ref="L21:L22"/>
    <mergeCell ref="M21:M22"/>
    <mergeCell ref="J21:J22"/>
    <mergeCell ref="N21:N22"/>
  </mergeCells>
  <phoneticPr fontId="15" type="noConversion"/>
  <pageMargins left="1.1811023622047245" right="0.31496062992125984" top="0.39370078740157483" bottom="0.39370078740157483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Обслуговування</vt:lpstr>
      <vt:lpstr>Заміна</vt:lpstr>
      <vt:lpstr>Заміна!Область_печати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2020-08-07T11:32:52Z</cp:lastPrinted>
  <dcterms:created xsi:type="dcterms:W3CDTF">2006-09-28T05:33:49Z</dcterms:created>
  <dcterms:modified xsi:type="dcterms:W3CDTF">2020-08-07T11:33:09Z</dcterms:modified>
</cp:coreProperties>
</file>